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835"/>
  </bookViews>
  <sheets>
    <sheet name="Документ" sheetId="2" r:id="rId1"/>
  </sheets>
  <definedNames>
    <definedName name="_xlnm.Print_Titles" localSheetId="0">Документ!$20:$21</definedName>
    <definedName name="_xlnm.Print_Area" localSheetId="0">Документ!$A$1:$F$691</definedName>
  </definedNames>
  <calcPr calcId="152511"/>
</workbook>
</file>

<file path=xl/calcChain.xml><?xml version="1.0" encoding="utf-8"?>
<calcChain xmlns="http://schemas.openxmlformats.org/spreadsheetml/2006/main">
  <c r="E55" i="2" l="1"/>
  <c r="F55" i="2"/>
  <c r="D55" i="2"/>
  <c r="E118" i="2"/>
  <c r="F118" i="2"/>
  <c r="D118" i="2"/>
  <c r="E122" i="2"/>
  <c r="F122" i="2"/>
  <c r="E175" i="2"/>
  <c r="F175" i="2"/>
  <c r="E258" i="2"/>
  <c r="F258" i="2"/>
  <c r="E260" i="2"/>
  <c r="F260" i="2"/>
  <c r="D260" i="2"/>
  <c r="E280" i="2"/>
  <c r="F280" i="2"/>
  <c r="E304" i="2"/>
  <c r="F304" i="2"/>
  <c r="E306" i="2"/>
  <c r="F306" i="2"/>
  <c r="F584" i="2" l="1"/>
  <c r="E584" i="2"/>
  <c r="D584" i="2"/>
  <c r="F670" i="2"/>
  <c r="F669" i="2" s="1"/>
  <c r="E670" i="2"/>
  <c r="E669" i="2" s="1"/>
  <c r="D670" i="2"/>
  <c r="D123" i="2" l="1"/>
  <c r="D122" i="2" s="1"/>
  <c r="D90" i="2" l="1"/>
  <c r="D552" i="2" l="1"/>
  <c r="D422" i="2"/>
  <c r="D380" i="2"/>
  <c r="D658" i="2"/>
  <c r="D656" i="2"/>
  <c r="D654" i="2"/>
  <c r="D396" i="2"/>
  <c r="D168" i="2"/>
  <c r="D285" i="2"/>
  <c r="D224" i="2"/>
  <c r="E172" i="2"/>
  <c r="E171" i="2" s="1"/>
  <c r="F172" i="2"/>
  <c r="F171" i="2" s="1"/>
  <c r="D173" i="2"/>
  <c r="D172" i="2" s="1"/>
  <c r="D171" i="2" s="1"/>
  <c r="D170" i="2"/>
  <c r="D116" i="2"/>
  <c r="D87" i="2"/>
  <c r="D86" i="2"/>
  <c r="D142" i="2"/>
  <c r="D34" i="2"/>
  <c r="D561" i="2"/>
  <c r="D369" i="2"/>
  <c r="D367" i="2"/>
  <c r="E358" i="2"/>
  <c r="F358" i="2"/>
  <c r="D359" i="2"/>
  <c r="D358" i="2" s="1"/>
  <c r="D614" i="2" l="1"/>
  <c r="D278" i="2"/>
  <c r="D273" i="2"/>
  <c r="D212" i="2"/>
  <c r="D216" i="2"/>
  <c r="D208" i="2"/>
  <c r="D60" i="2"/>
  <c r="D81" i="2"/>
  <c r="E679" i="2"/>
  <c r="F679" i="2"/>
  <c r="D680" i="2"/>
  <c r="D679" i="2" s="1"/>
  <c r="D500" i="2" l="1"/>
  <c r="D451" i="2"/>
  <c r="D320" i="2" l="1"/>
  <c r="D121" i="2" l="1"/>
  <c r="D328" i="2"/>
  <c r="D54" i="2"/>
  <c r="D407" i="2"/>
  <c r="D205" i="2" l="1"/>
  <c r="D204" i="2"/>
  <c r="D642" i="2" l="1"/>
  <c r="D426" i="2" l="1"/>
  <c r="D492" i="2" l="1"/>
  <c r="D666" i="2"/>
  <c r="E169" i="2"/>
  <c r="F169" i="2"/>
  <c r="D169" i="2"/>
  <c r="D604" i="2"/>
  <c r="D688" i="2"/>
  <c r="D660" i="2"/>
  <c r="D639" i="2"/>
  <c r="E625" i="2"/>
  <c r="F625" i="2"/>
  <c r="D626" i="2"/>
  <c r="D625" i="2" s="1"/>
  <c r="D164" i="2"/>
  <c r="D640" i="2"/>
  <c r="D235" i="2"/>
  <c r="D635" i="2"/>
  <c r="D275" i="2"/>
  <c r="D265" i="2"/>
  <c r="D617" i="2"/>
  <c r="D182" i="2"/>
  <c r="D96" i="2"/>
  <c r="D453" i="2"/>
  <c r="D437" i="2"/>
  <c r="D404" i="2"/>
  <c r="D684" i="2"/>
  <c r="F411" i="2"/>
  <c r="D281" i="2"/>
  <c r="D280" i="2" s="1"/>
  <c r="D686" i="2"/>
  <c r="D305" i="2"/>
  <c r="D304" i="2" s="1"/>
  <c r="D259" i="2"/>
  <c r="D258" i="2" s="1"/>
  <c r="D176" i="2"/>
  <c r="D175" i="2" s="1"/>
  <c r="E184" i="2"/>
  <c r="F184" i="2"/>
  <c r="D185" i="2"/>
  <c r="D184" i="2" s="1"/>
  <c r="E325" i="2"/>
  <c r="F325" i="2"/>
  <c r="D326" i="2"/>
  <c r="D325" i="2" s="1"/>
  <c r="D460" i="2"/>
  <c r="D668" i="2"/>
  <c r="D222" i="2"/>
  <c r="D221" i="2" s="1"/>
  <c r="D269" i="2"/>
  <c r="D268" i="2" s="1"/>
  <c r="D444" i="2"/>
  <c r="D431" i="2"/>
  <c r="E221" i="2"/>
  <c r="F221" i="2"/>
  <c r="E268" i="2"/>
  <c r="F268" i="2"/>
  <c r="E641" i="2"/>
  <c r="F641" i="2"/>
  <c r="D641" i="2"/>
  <c r="D537" i="2"/>
  <c r="D197" i="2"/>
  <c r="D196" i="2"/>
  <c r="D292" i="2"/>
  <c r="D291" i="2" s="1"/>
  <c r="D555" i="2"/>
  <c r="D307" i="2"/>
  <c r="D306" i="2" s="1"/>
  <c r="D128" i="2"/>
  <c r="D476" i="2"/>
  <c r="D322" i="2"/>
  <c r="D638" i="2"/>
  <c r="E637" i="2"/>
  <c r="F637" i="2"/>
  <c r="D672" i="2"/>
  <c r="D669" i="2" s="1"/>
  <c r="E566" i="2"/>
  <c r="F566" i="2"/>
  <c r="D567" i="2"/>
  <c r="D566" i="2" s="1"/>
  <c r="E144" i="2"/>
  <c r="E143" i="2" s="1"/>
  <c r="F144" i="2"/>
  <c r="F143" i="2" s="1"/>
  <c r="D145" i="2"/>
  <c r="D144" i="2" s="1"/>
  <c r="D143" i="2" s="1"/>
  <c r="D178" i="2"/>
  <c r="D132" i="2"/>
  <c r="D63" i="2"/>
  <c r="E673" i="2"/>
  <c r="F673" i="2"/>
  <c r="D674" i="2"/>
  <c r="D673" i="2" s="1"/>
  <c r="F407" i="2"/>
  <c r="E407" i="2"/>
  <c r="D192" i="2"/>
  <c r="D329" i="2"/>
  <c r="D148" i="2"/>
  <c r="E53" i="2"/>
  <c r="F53" i="2"/>
  <c r="D53" i="2"/>
  <c r="D131" i="2"/>
  <c r="E124" i="2"/>
  <c r="F124" i="2"/>
  <c r="D125" i="2"/>
  <c r="D126" i="2"/>
  <c r="D628" i="2"/>
  <c r="E363" i="2"/>
  <c r="F363" i="2"/>
  <c r="D364" i="2"/>
  <c r="D365" i="2"/>
  <c r="E298" i="2"/>
  <c r="E297" i="2" s="1"/>
  <c r="F298" i="2"/>
  <c r="F297" i="2" s="1"/>
  <c r="D299" i="2"/>
  <c r="D298" i="2" s="1"/>
  <c r="D297" i="2" s="1"/>
  <c r="D473" i="2"/>
  <c r="D600" i="2"/>
  <c r="D190" i="2"/>
  <c r="E189" i="2"/>
  <c r="F189" i="2"/>
  <c r="D191" i="2"/>
  <c r="E230" i="2"/>
  <c r="F230" i="2"/>
  <c r="D231" i="2"/>
  <c r="D230" i="2" s="1"/>
  <c r="E323" i="2"/>
  <c r="F323" i="2"/>
  <c r="D324" i="2"/>
  <c r="D323" i="2" s="1"/>
  <c r="D290" i="2"/>
  <c r="D289" i="2" s="1"/>
  <c r="E289" i="2"/>
  <c r="F289" i="2"/>
  <c r="E291" i="2"/>
  <c r="F291" i="2"/>
  <c r="D251" i="2"/>
  <c r="D250" i="2" s="1"/>
  <c r="E250" i="2"/>
  <c r="F250" i="2"/>
  <c r="D509" i="2"/>
  <c r="D448" i="2"/>
  <c r="D428" i="2"/>
  <c r="D637" i="2" l="1"/>
  <c r="D124" i="2"/>
  <c r="D363" i="2"/>
  <c r="D189" i="2"/>
  <c r="E115" i="2"/>
  <c r="E114" i="2" s="1"/>
  <c r="F115" i="2"/>
  <c r="F114" i="2" s="1"/>
  <c r="D115" i="2"/>
  <c r="D114" i="2" s="1"/>
  <c r="E541" i="2"/>
  <c r="F541" i="2"/>
  <c r="D541" i="2"/>
  <c r="D177" i="2"/>
  <c r="E284" i="2"/>
  <c r="F284" i="2"/>
  <c r="D284" i="2"/>
  <c r="E262" i="2"/>
  <c r="F262" i="2"/>
  <c r="D262" i="2"/>
  <c r="E135" i="2"/>
  <c r="F135" i="2"/>
  <c r="E179" i="2"/>
  <c r="F179" i="2"/>
  <c r="D179" i="2"/>
  <c r="D135" i="2"/>
  <c r="E64" i="2"/>
  <c r="F64" i="2"/>
  <c r="D64" i="2"/>
  <c r="E130" i="2"/>
  <c r="F130" i="2"/>
  <c r="E177" i="2"/>
  <c r="F177" i="2"/>
  <c r="D130" i="2"/>
  <c r="E62" i="2"/>
  <c r="F62" i="2"/>
  <c r="F61" i="2" s="1"/>
  <c r="D62" i="2"/>
  <c r="D61" i="2" l="1"/>
  <c r="E61" i="2"/>
  <c r="E282" i="2"/>
  <c r="F282" i="2"/>
  <c r="D282" i="2"/>
  <c r="E321" i="2" l="1"/>
  <c r="F321" i="2"/>
  <c r="D321" i="2"/>
  <c r="E203" i="2" l="1"/>
  <c r="F203" i="2"/>
  <c r="D203" i="2"/>
  <c r="E410" i="2"/>
  <c r="F410" i="2"/>
  <c r="D410" i="2"/>
  <c r="E425" i="2"/>
  <c r="F425" i="2"/>
  <c r="D425" i="2"/>
  <c r="E430" i="2"/>
  <c r="F430" i="2"/>
  <c r="D430" i="2"/>
  <c r="E443" i="2"/>
  <c r="F443" i="2"/>
  <c r="D443" i="2"/>
  <c r="E459" i="2"/>
  <c r="F459" i="2"/>
  <c r="D459" i="2"/>
  <c r="E475" i="2"/>
  <c r="F475" i="2"/>
  <c r="D475" i="2"/>
  <c r="E491" i="2"/>
  <c r="F491" i="2"/>
  <c r="D491" i="2"/>
  <c r="E42" i="2" l="1"/>
  <c r="F42" i="2"/>
  <c r="D42" i="2"/>
  <c r="E163" i="2"/>
  <c r="F163" i="2"/>
  <c r="D163" i="2"/>
  <c r="E234" i="2"/>
  <c r="F234" i="2"/>
  <c r="D234" i="2"/>
  <c r="E252" i="2"/>
  <c r="E249" i="2" s="1"/>
  <c r="F252" i="2"/>
  <c r="F249" i="2" s="1"/>
  <c r="D252" i="2"/>
  <c r="D249" i="2" s="1"/>
  <c r="E293" i="2"/>
  <c r="F293" i="2"/>
  <c r="D293" i="2"/>
  <c r="E295" i="2"/>
  <c r="F295" i="2"/>
  <c r="D295" i="2"/>
  <c r="E309" i="2"/>
  <c r="F309" i="2"/>
  <c r="D309" i="2"/>
  <c r="E318" i="2"/>
  <c r="F318" i="2"/>
  <c r="D318" i="2"/>
  <c r="E327" i="2"/>
  <c r="F327" i="2"/>
  <c r="D327" i="2"/>
  <c r="E330" i="2"/>
  <c r="F330" i="2"/>
  <c r="D330" i="2"/>
  <c r="E356" i="2"/>
  <c r="E355" i="2" s="1"/>
  <c r="F356" i="2"/>
  <c r="F355" i="2" s="1"/>
  <c r="D356" i="2"/>
  <c r="D355" i="2" s="1"/>
  <c r="E361" i="2"/>
  <c r="F361" i="2"/>
  <c r="D361" i="2"/>
  <c r="E379" i="2"/>
  <c r="E378" i="2" s="1"/>
  <c r="F379" i="2"/>
  <c r="F378" i="2" s="1"/>
  <c r="D379" i="2"/>
  <c r="D378" i="2" s="1"/>
  <c r="E406" i="2"/>
  <c r="F406" i="2"/>
  <c r="D406" i="2"/>
  <c r="E432" i="2"/>
  <c r="F432" i="2"/>
  <c r="D432" i="2"/>
  <c r="E445" i="2"/>
  <c r="F445" i="2"/>
  <c r="D445" i="2"/>
  <c r="E461" i="2"/>
  <c r="F461" i="2"/>
  <c r="D461" i="2"/>
  <c r="E533" i="2"/>
  <c r="F533" i="2"/>
  <c r="D533" i="2"/>
  <c r="E543" i="2"/>
  <c r="F543" i="2"/>
  <c r="D543" i="2"/>
  <c r="E677" i="2"/>
  <c r="F677" i="2"/>
  <c r="D677" i="2"/>
  <c r="D589" i="2"/>
  <c r="F589" i="2"/>
  <c r="E589" i="2"/>
  <c r="F554" i="2"/>
  <c r="E554" i="2"/>
  <c r="D434" i="2"/>
  <c r="F434" i="2"/>
  <c r="E434" i="2"/>
  <c r="D133" i="2"/>
  <c r="D129" i="2" s="1"/>
  <c r="F133" i="2"/>
  <c r="F129" i="2" s="1"/>
  <c r="E133" i="2"/>
  <c r="E129" i="2" s="1"/>
  <c r="D120" i="2"/>
  <c r="F120" i="2"/>
  <c r="E120" i="2"/>
  <c r="D403" i="2"/>
  <c r="D547" i="2"/>
  <c r="F547" i="2"/>
  <c r="E547" i="2"/>
  <c r="D675" i="2"/>
  <c r="F675" i="2"/>
  <c r="E675" i="2"/>
  <c r="F403" i="2"/>
  <c r="E403" i="2"/>
  <c r="D399" i="2"/>
  <c r="F399" i="2"/>
  <c r="E399" i="2"/>
  <c r="D286" i="2"/>
  <c r="D279" i="2" s="1"/>
  <c r="F286" i="2"/>
  <c r="F279" i="2" s="1"/>
  <c r="E286" i="2"/>
  <c r="E279" i="2" s="1"/>
  <c r="D56" i="2"/>
  <c r="F56" i="2"/>
  <c r="E56" i="2"/>
  <c r="D419" i="2"/>
  <c r="F419" i="2"/>
  <c r="E419" i="2"/>
  <c r="D683" i="2"/>
  <c r="F683" i="2"/>
  <c r="E683" i="2"/>
  <c r="D508" i="2"/>
  <c r="F508" i="2"/>
  <c r="E508" i="2"/>
  <c r="D317" i="2" l="1"/>
  <c r="D316" i="2" s="1"/>
  <c r="F317" i="2"/>
  <c r="F316" i="2" s="1"/>
  <c r="E317" i="2"/>
  <c r="E316" i="2" s="1"/>
  <c r="F288" i="2"/>
  <c r="D288" i="2"/>
  <c r="E288" i="2"/>
  <c r="D554" i="2"/>
  <c r="D472" i="2" l="1"/>
  <c r="F472" i="2"/>
  <c r="E472" i="2"/>
  <c r="F395" i="2"/>
  <c r="E395" i="2"/>
  <c r="D395" i="2"/>
  <c r="F621" i="2" l="1"/>
  <c r="F620" i="2" s="1"/>
  <c r="E621" i="2"/>
  <c r="E620" i="2" s="1"/>
  <c r="D621" i="2"/>
  <c r="D620" i="2" s="1"/>
  <c r="F634" i="2"/>
  <c r="F633" i="2" s="1"/>
  <c r="E634" i="2"/>
  <c r="E633" i="2" s="1"/>
  <c r="D634" i="2"/>
  <c r="D633" i="2" s="1"/>
  <c r="D401" i="2"/>
  <c r="D398" i="2" s="1"/>
  <c r="F401" i="2"/>
  <c r="F398" i="2" s="1"/>
  <c r="E401" i="2"/>
  <c r="E398" i="2" s="1"/>
  <c r="F393" i="2"/>
  <c r="F392" i="2" s="1"/>
  <c r="D393" i="2"/>
  <c r="D392" i="2" s="1"/>
  <c r="E393" i="2"/>
  <c r="E392" i="2" s="1"/>
  <c r="F303" i="2"/>
  <c r="E303" i="2"/>
  <c r="F602" i="2"/>
  <c r="F601" i="2" s="1"/>
  <c r="E602" i="2"/>
  <c r="E601" i="2" s="1"/>
  <c r="F247" i="2"/>
  <c r="F246" i="2" s="1"/>
  <c r="E247" i="2"/>
  <c r="E246" i="2" s="1"/>
  <c r="D247" i="2"/>
  <c r="D246" i="2" s="1"/>
  <c r="D531" i="2"/>
  <c r="D530" i="2" s="1"/>
  <c r="D536" i="2"/>
  <c r="D535" i="2" s="1"/>
  <c r="F539" i="2"/>
  <c r="F538" i="2" s="1"/>
  <c r="E539" i="2"/>
  <c r="E538" i="2" s="1"/>
  <c r="F536" i="2"/>
  <c r="F535" i="2" s="1"/>
  <c r="E536" i="2"/>
  <c r="E535" i="2" s="1"/>
  <c r="F531" i="2"/>
  <c r="F530" i="2" s="1"/>
  <c r="E531" i="2"/>
  <c r="E530" i="2" s="1"/>
  <c r="D539" i="2"/>
  <c r="D538" i="2" s="1"/>
  <c r="F527" i="2"/>
  <c r="F526" i="2" s="1"/>
  <c r="F525" i="2" s="1"/>
  <c r="E527" i="2"/>
  <c r="E526" i="2" s="1"/>
  <c r="E525" i="2" s="1"/>
  <c r="D527" i="2"/>
  <c r="D526" i="2" s="1"/>
  <c r="D525" i="2" s="1"/>
  <c r="E513" i="2"/>
  <c r="E512" i="2" s="1"/>
  <c r="F513" i="2"/>
  <c r="F512" i="2" s="1"/>
  <c r="D513" i="2"/>
  <c r="D512" i="2" s="1"/>
  <c r="E505" i="2"/>
  <c r="F505" i="2"/>
  <c r="D505" i="2"/>
  <c r="E503" i="2"/>
  <c r="F503" i="2"/>
  <c r="D503" i="2"/>
  <c r="D226" i="2"/>
  <c r="D225" i="2" s="1"/>
  <c r="F226" i="2"/>
  <c r="F225" i="2" s="1"/>
  <c r="E226" i="2"/>
  <c r="E225" i="2" s="1"/>
  <c r="D687" i="2"/>
  <c r="F687" i="2"/>
  <c r="E687" i="2"/>
  <c r="D657" i="2"/>
  <c r="F657" i="2"/>
  <c r="E657" i="2"/>
  <c r="D596" i="2"/>
  <c r="D595" i="2" s="1"/>
  <c r="F596" i="2"/>
  <c r="F595" i="2" s="1"/>
  <c r="E596" i="2"/>
  <c r="E595" i="2" s="1"/>
  <c r="D100" i="2"/>
  <c r="F100" i="2"/>
  <c r="E100" i="2"/>
  <c r="D51" i="2"/>
  <c r="D50" i="2" s="1"/>
  <c r="F51" i="2"/>
  <c r="F50" i="2" s="1"/>
  <c r="E51" i="2"/>
  <c r="E50" i="2" s="1"/>
  <c r="F150" i="2" l="1"/>
  <c r="D150" i="2"/>
  <c r="D502" i="2"/>
  <c r="E153" i="2"/>
  <c r="F156" i="2"/>
  <c r="E156" i="2"/>
  <c r="E150" i="2"/>
  <c r="D153" i="2"/>
  <c r="D303" i="2"/>
  <c r="F153" i="2"/>
  <c r="D156" i="2"/>
  <c r="D602" i="2"/>
  <c r="D601" i="2" s="1"/>
  <c r="D529" i="2"/>
  <c r="E529" i="2"/>
  <c r="F529" i="2"/>
  <c r="E502" i="2"/>
  <c r="F502" i="2"/>
  <c r="F46" i="2"/>
  <c r="E46" i="2"/>
  <c r="D46" i="2"/>
  <c r="F75" i="2"/>
  <c r="E75" i="2"/>
  <c r="D75" i="2"/>
  <c r="D149" i="2" l="1"/>
  <c r="F149" i="2"/>
  <c r="E149" i="2"/>
  <c r="E366" i="2"/>
  <c r="E345" i="2"/>
  <c r="E342" i="2"/>
  <c r="E340" i="2"/>
  <c r="E335" i="2"/>
  <c r="E334" i="2" s="1"/>
  <c r="E333" i="2" s="1"/>
  <c r="E264" i="2"/>
  <c r="E257" i="2" s="1"/>
  <c r="E255" i="2"/>
  <c r="E254" i="2" s="1"/>
  <c r="E223" i="2"/>
  <c r="E220" i="2" s="1"/>
  <c r="E215" i="2"/>
  <c r="E214" i="2" s="1"/>
  <c r="E211" i="2"/>
  <c r="E210" i="2" s="1"/>
  <c r="E207" i="2"/>
  <c r="E206" i="2" s="1"/>
  <c r="E201" i="2"/>
  <c r="E199" i="2"/>
  <c r="E195" i="2"/>
  <c r="E193" i="2"/>
  <c r="E186" i="2"/>
  <c r="E183" i="2" s="1"/>
  <c r="E181" i="2"/>
  <c r="E174" i="2" s="1"/>
  <c r="E161" i="2"/>
  <c r="E147" i="2"/>
  <c r="E146" i="2" s="1"/>
  <c r="E139" i="2"/>
  <c r="E110" i="2"/>
  <c r="E108" i="2"/>
  <c r="E105" i="2"/>
  <c r="E102" i="2"/>
  <c r="E112" i="2"/>
  <c r="E98" i="2"/>
  <c r="F580" i="2"/>
  <c r="F579" i="2" s="1"/>
  <c r="E580" i="2"/>
  <c r="E579" i="2" s="1"/>
  <c r="D580" i="2"/>
  <c r="D579" i="2" s="1"/>
  <c r="F274" i="2"/>
  <c r="E274" i="2"/>
  <c r="D274" i="2"/>
  <c r="F181" i="2"/>
  <c r="F174" i="2" s="1"/>
  <c r="D181" i="2"/>
  <c r="D174" i="2" s="1"/>
  <c r="F127" i="2"/>
  <c r="F117" i="2" s="1"/>
  <c r="E127" i="2"/>
  <c r="E117" i="2" s="1"/>
  <c r="D127" i="2"/>
  <c r="D117" i="2" s="1"/>
  <c r="F450" i="2"/>
  <c r="E450" i="2"/>
  <c r="D450" i="2"/>
  <c r="F440" i="2"/>
  <c r="E440" i="2"/>
  <c r="F438" i="2"/>
  <c r="E438" i="2"/>
  <c r="F436" i="2"/>
  <c r="E436" i="2"/>
  <c r="D440" i="2"/>
  <c r="D438" i="2"/>
  <c r="D436" i="2"/>
  <c r="F429" i="2" l="1"/>
  <c r="E429" i="2"/>
  <c r="D429" i="2"/>
  <c r="E219" i="2"/>
  <c r="E97" i="2"/>
  <c r="E198" i="2"/>
  <c r="E188" i="2"/>
  <c r="F382" i="2"/>
  <c r="F381" i="2" s="1"/>
  <c r="F377" i="2" s="1"/>
  <c r="E382" i="2"/>
  <c r="E381" i="2" s="1"/>
  <c r="E377" i="2" s="1"/>
  <c r="D382" i="2"/>
  <c r="D381" i="2" s="1"/>
  <c r="D377" i="2" s="1"/>
  <c r="F644" i="2" l="1"/>
  <c r="E644" i="2"/>
  <c r="D644" i="2"/>
  <c r="F685" i="2" l="1"/>
  <c r="E685" i="2"/>
  <c r="F681" i="2"/>
  <c r="E681" i="2"/>
  <c r="F667" i="2"/>
  <c r="E667" i="2"/>
  <c r="F665" i="2"/>
  <c r="E665" i="2"/>
  <c r="F663" i="2"/>
  <c r="E663" i="2"/>
  <c r="F661" i="2"/>
  <c r="E661" i="2"/>
  <c r="F659" i="2"/>
  <c r="E659" i="2"/>
  <c r="F655" i="2"/>
  <c r="E655" i="2"/>
  <c r="F653" i="2"/>
  <c r="E653" i="2"/>
  <c r="F651" i="2"/>
  <c r="E651" i="2"/>
  <c r="F649" i="2"/>
  <c r="E649" i="2"/>
  <c r="F647" i="2"/>
  <c r="E647" i="2"/>
  <c r="F631" i="2"/>
  <c r="F630" i="2" s="1"/>
  <c r="F629" i="2" s="1"/>
  <c r="E631" i="2"/>
  <c r="E630" i="2" s="1"/>
  <c r="E629" i="2" s="1"/>
  <c r="F627" i="2"/>
  <c r="E627" i="2"/>
  <c r="F618" i="2"/>
  <c r="E618" i="2"/>
  <c r="F616" i="2"/>
  <c r="E616" i="2"/>
  <c r="F613" i="2"/>
  <c r="E613" i="2"/>
  <c r="F611" i="2"/>
  <c r="E611" i="2"/>
  <c r="F607" i="2"/>
  <c r="F606" i="2" s="1"/>
  <c r="F605" i="2" s="1"/>
  <c r="E607" i="2"/>
  <c r="E606" i="2" s="1"/>
  <c r="E605" i="2" s="1"/>
  <c r="F599" i="2"/>
  <c r="F598" i="2" s="1"/>
  <c r="E599" i="2"/>
  <c r="E598" i="2" s="1"/>
  <c r="F593" i="2"/>
  <c r="F592" i="2" s="1"/>
  <c r="E593" i="2"/>
  <c r="E592" i="2" s="1"/>
  <c r="F586" i="2"/>
  <c r="F585" i="2" s="1"/>
  <c r="E586" i="2"/>
  <c r="E585" i="2" s="1"/>
  <c r="F583" i="2"/>
  <c r="F582" i="2" s="1"/>
  <c r="E583" i="2"/>
  <c r="E582" i="2" s="1"/>
  <c r="F573" i="2"/>
  <c r="F572" i="2" s="1"/>
  <c r="E573" i="2"/>
  <c r="E572" i="2" s="1"/>
  <c r="F569" i="2"/>
  <c r="F568" i="2" s="1"/>
  <c r="E569" i="2"/>
  <c r="E568" i="2" s="1"/>
  <c r="F563" i="2"/>
  <c r="F562" i="2" s="1"/>
  <c r="E563" i="2"/>
  <c r="E562" i="2" s="1"/>
  <c r="F560" i="2"/>
  <c r="F559" i="2" s="1"/>
  <c r="E560" i="2"/>
  <c r="E559" i="2" s="1"/>
  <c r="F557" i="2"/>
  <c r="E557" i="2"/>
  <c r="F550" i="2"/>
  <c r="E550" i="2"/>
  <c r="F522" i="2"/>
  <c r="F521" i="2" s="1"/>
  <c r="E522" i="2"/>
  <c r="E521" i="2" s="1"/>
  <c r="F518" i="2"/>
  <c r="F517" i="2" s="1"/>
  <c r="E518" i="2"/>
  <c r="E517" i="2" s="1"/>
  <c r="F510" i="2"/>
  <c r="F507" i="2" s="1"/>
  <c r="E510" i="2"/>
  <c r="E507" i="2" s="1"/>
  <c r="F499" i="2"/>
  <c r="E499" i="2"/>
  <c r="F497" i="2"/>
  <c r="E497" i="2"/>
  <c r="F495" i="2"/>
  <c r="E495" i="2"/>
  <c r="F493" i="2"/>
  <c r="E493" i="2"/>
  <c r="F489" i="2"/>
  <c r="E489" i="2"/>
  <c r="F487" i="2"/>
  <c r="E487" i="2"/>
  <c r="F484" i="2"/>
  <c r="F483" i="2" s="1"/>
  <c r="E484" i="2"/>
  <c r="E483" i="2" s="1"/>
  <c r="F480" i="2"/>
  <c r="F479" i="2" s="1"/>
  <c r="E480" i="2"/>
  <c r="E479" i="2" s="1"/>
  <c r="F477" i="2"/>
  <c r="F474" i="2" s="1"/>
  <c r="E477" i="2"/>
  <c r="E474" i="2" s="1"/>
  <c r="F470" i="2"/>
  <c r="F469" i="2" s="1"/>
  <c r="E470" i="2"/>
  <c r="E469" i="2" s="1"/>
  <c r="F467" i="2"/>
  <c r="E467" i="2"/>
  <c r="F465" i="2"/>
  <c r="E465" i="2"/>
  <c r="F463" i="2"/>
  <c r="E463" i="2"/>
  <c r="F456" i="2"/>
  <c r="E456" i="2"/>
  <c r="F454" i="2"/>
  <c r="E454" i="2"/>
  <c r="F452" i="2"/>
  <c r="E452" i="2"/>
  <c r="F447" i="2"/>
  <c r="E447" i="2"/>
  <c r="F427" i="2"/>
  <c r="F424" i="2" s="1"/>
  <c r="E427" i="2"/>
  <c r="E424" i="2" s="1"/>
  <c r="F421" i="2"/>
  <c r="F418" i="2" s="1"/>
  <c r="E421" i="2"/>
  <c r="E418" i="2" s="1"/>
  <c r="F416" i="2"/>
  <c r="E416" i="2"/>
  <c r="F414" i="2"/>
  <c r="E414" i="2"/>
  <c r="F412" i="2"/>
  <c r="E412" i="2"/>
  <c r="F408" i="2"/>
  <c r="E408" i="2"/>
  <c r="F389" i="2"/>
  <c r="F388" i="2" s="1"/>
  <c r="E389" i="2"/>
  <c r="E388" i="2" s="1"/>
  <c r="F386" i="2"/>
  <c r="F385" i="2" s="1"/>
  <c r="E386" i="2"/>
  <c r="E385" i="2" s="1"/>
  <c r="F374" i="2"/>
  <c r="E374" i="2"/>
  <c r="F372" i="2"/>
  <c r="E372" i="2"/>
  <c r="F368" i="2"/>
  <c r="E368" i="2"/>
  <c r="E360" i="2" s="1"/>
  <c r="F366" i="2"/>
  <c r="F353" i="2"/>
  <c r="F352" i="2" s="1"/>
  <c r="E353" i="2"/>
  <c r="E352" i="2" s="1"/>
  <c r="F350" i="2"/>
  <c r="F349" i="2" s="1"/>
  <c r="E350" i="2"/>
  <c r="E349" i="2" s="1"/>
  <c r="F345" i="2"/>
  <c r="F342" i="2"/>
  <c r="F340" i="2"/>
  <c r="F335" i="2"/>
  <c r="F334" i="2" s="1"/>
  <c r="F333" i="2" s="1"/>
  <c r="F314" i="2"/>
  <c r="F313" i="2" s="1"/>
  <c r="F312" i="2" s="1"/>
  <c r="E314" i="2"/>
  <c r="E313" i="2" s="1"/>
  <c r="E312" i="2" s="1"/>
  <c r="F308" i="2"/>
  <c r="E308" i="2"/>
  <c r="F301" i="2"/>
  <c r="F300" i="2" s="1"/>
  <c r="E301" i="2"/>
  <c r="E300" i="2" s="1"/>
  <c r="F277" i="2"/>
  <c r="F276" i="2" s="1"/>
  <c r="E277" i="2"/>
  <c r="E276" i="2" s="1"/>
  <c r="F272" i="2"/>
  <c r="E272" i="2"/>
  <c r="F270" i="2"/>
  <c r="E270" i="2"/>
  <c r="F264" i="2"/>
  <c r="F257" i="2" s="1"/>
  <c r="F255" i="2"/>
  <c r="F254" i="2" s="1"/>
  <c r="F244" i="2"/>
  <c r="E244" i="2"/>
  <c r="F242" i="2"/>
  <c r="E242" i="2"/>
  <c r="F237" i="2"/>
  <c r="F236" i="2" s="1"/>
  <c r="E237" i="2"/>
  <c r="E236" i="2" s="1"/>
  <c r="F232" i="2"/>
  <c r="F229" i="2" s="1"/>
  <c r="E232" i="2"/>
  <c r="E229" i="2" s="1"/>
  <c r="F223" i="2"/>
  <c r="F220" i="2" s="1"/>
  <c r="F215" i="2"/>
  <c r="F214" i="2" s="1"/>
  <c r="F211" i="2"/>
  <c r="F210" i="2" s="1"/>
  <c r="F207" i="2"/>
  <c r="F206" i="2" s="1"/>
  <c r="F201" i="2"/>
  <c r="F199" i="2"/>
  <c r="F195" i="2"/>
  <c r="F193" i="2"/>
  <c r="F186" i="2"/>
  <c r="F183" i="2" s="1"/>
  <c r="F167" i="2"/>
  <c r="E167" i="2"/>
  <c r="F165" i="2"/>
  <c r="E165" i="2"/>
  <c r="F161" i="2"/>
  <c r="F147" i="2"/>
  <c r="F146" i="2" s="1"/>
  <c r="F139" i="2"/>
  <c r="F138" i="2" s="1"/>
  <c r="E138" i="2"/>
  <c r="F110" i="2"/>
  <c r="F108" i="2"/>
  <c r="F105" i="2"/>
  <c r="F102" i="2"/>
  <c r="F112" i="2"/>
  <c r="F98" i="2"/>
  <c r="F95" i="2"/>
  <c r="F94" i="2" s="1"/>
  <c r="E95" i="2"/>
  <c r="E94" i="2" s="1"/>
  <c r="F91" i="2"/>
  <c r="E91" i="2"/>
  <c r="F89" i="2"/>
  <c r="E89" i="2"/>
  <c r="F85" i="2"/>
  <c r="E85" i="2"/>
  <c r="F82" i="2"/>
  <c r="E82" i="2"/>
  <c r="F80" i="2"/>
  <c r="E80" i="2"/>
  <c r="F77" i="2"/>
  <c r="E77" i="2"/>
  <c r="F71" i="2"/>
  <c r="E71" i="2"/>
  <c r="F68" i="2"/>
  <c r="E68" i="2"/>
  <c r="F59" i="2"/>
  <c r="F58" i="2" s="1"/>
  <c r="E59" i="2"/>
  <c r="E58" i="2" s="1"/>
  <c r="F48" i="2"/>
  <c r="E48" i="2"/>
  <c r="F44" i="2"/>
  <c r="E44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685" i="2"/>
  <c r="D681" i="2"/>
  <c r="D667" i="2"/>
  <c r="D665" i="2"/>
  <c r="D663" i="2"/>
  <c r="D661" i="2"/>
  <c r="D659" i="2"/>
  <c r="D655" i="2"/>
  <c r="D653" i="2"/>
  <c r="D651" i="2"/>
  <c r="D649" i="2"/>
  <c r="D647" i="2"/>
  <c r="D631" i="2"/>
  <c r="D630" i="2" s="1"/>
  <c r="D629" i="2" s="1"/>
  <c r="D627" i="2"/>
  <c r="D618" i="2"/>
  <c r="D616" i="2"/>
  <c r="D613" i="2"/>
  <c r="D611" i="2"/>
  <c r="D607" i="2"/>
  <c r="D606" i="2" s="1"/>
  <c r="D605" i="2" s="1"/>
  <c r="D599" i="2"/>
  <c r="D598" i="2" s="1"/>
  <c r="D593" i="2"/>
  <c r="D592" i="2" s="1"/>
  <c r="D586" i="2"/>
  <c r="D585" i="2" s="1"/>
  <c r="D583" i="2"/>
  <c r="D582" i="2" s="1"/>
  <c r="D573" i="2"/>
  <c r="D572" i="2" s="1"/>
  <c r="D569" i="2"/>
  <c r="D568" i="2" s="1"/>
  <c r="D563" i="2"/>
  <c r="D562" i="2" s="1"/>
  <c r="D560" i="2"/>
  <c r="D559" i="2" s="1"/>
  <c r="D557" i="2"/>
  <c r="D550" i="2"/>
  <c r="D522" i="2"/>
  <c r="D521" i="2" s="1"/>
  <c r="D518" i="2"/>
  <c r="D517" i="2" s="1"/>
  <c r="D510" i="2"/>
  <c r="D507" i="2" s="1"/>
  <c r="D499" i="2"/>
  <c r="D497" i="2"/>
  <c r="D495" i="2"/>
  <c r="D493" i="2"/>
  <c r="D489" i="2"/>
  <c r="D487" i="2"/>
  <c r="D484" i="2"/>
  <c r="D483" i="2" s="1"/>
  <c r="D480" i="2"/>
  <c r="D479" i="2" s="1"/>
  <c r="D477" i="2"/>
  <c r="D474" i="2" s="1"/>
  <c r="D470" i="2"/>
  <c r="D469" i="2" s="1"/>
  <c r="D467" i="2"/>
  <c r="D465" i="2"/>
  <c r="D463" i="2"/>
  <c r="D456" i="2"/>
  <c r="D454" i="2"/>
  <c r="D452" i="2"/>
  <c r="D447" i="2"/>
  <c r="D427" i="2"/>
  <c r="D424" i="2" s="1"/>
  <c r="D421" i="2"/>
  <c r="D418" i="2" s="1"/>
  <c r="D416" i="2"/>
  <c r="D414" i="2"/>
  <c r="D412" i="2"/>
  <c r="D408" i="2"/>
  <c r="D389" i="2"/>
  <c r="D388" i="2" s="1"/>
  <c r="D386" i="2"/>
  <c r="D385" i="2" s="1"/>
  <c r="D374" i="2"/>
  <c r="D372" i="2"/>
  <c r="D368" i="2"/>
  <c r="D366" i="2"/>
  <c r="D353" i="2"/>
  <c r="D352" i="2" s="1"/>
  <c r="D350" i="2"/>
  <c r="D349" i="2" s="1"/>
  <c r="D345" i="2"/>
  <c r="D342" i="2"/>
  <c r="D340" i="2"/>
  <c r="D335" i="2"/>
  <c r="D334" i="2" s="1"/>
  <c r="D333" i="2" s="1"/>
  <c r="D314" i="2"/>
  <c r="D313" i="2" s="1"/>
  <c r="D312" i="2" s="1"/>
  <c r="D308" i="2"/>
  <c r="D301" i="2"/>
  <c r="D300" i="2" s="1"/>
  <c r="D277" i="2"/>
  <c r="D276" i="2" s="1"/>
  <c r="D272" i="2"/>
  <c r="D270" i="2"/>
  <c r="D264" i="2"/>
  <c r="D257" i="2" s="1"/>
  <c r="D255" i="2"/>
  <c r="D254" i="2" s="1"/>
  <c r="D244" i="2"/>
  <c r="D242" i="2"/>
  <c r="D237" i="2"/>
  <c r="D236" i="2" s="1"/>
  <c r="D232" i="2"/>
  <c r="D229" i="2" s="1"/>
  <c r="D223" i="2"/>
  <c r="D220" i="2" s="1"/>
  <c r="D267" i="2" l="1"/>
  <c r="D266" i="2" s="1"/>
  <c r="F267" i="2"/>
  <c r="F266" i="2" s="1"/>
  <c r="E267" i="2"/>
  <c r="E266" i="2" s="1"/>
  <c r="E458" i="2"/>
  <c r="E160" i="2"/>
  <c r="E159" i="2" s="1"/>
  <c r="D458" i="2"/>
  <c r="F458" i="2"/>
  <c r="E636" i="2"/>
  <c r="F636" i="2"/>
  <c r="F160" i="2"/>
  <c r="D636" i="2"/>
  <c r="F360" i="2"/>
  <c r="F348" i="2" s="1"/>
  <c r="F405" i="2"/>
  <c r="F397" i="2" s="1"/>
  <c r="F624" i="2"/>
  <c r="F623" i="2" s="1"/>
  <c r="D624" i="2"/>
  <c r="D623" i="2" s="1"/>
  <c r="E624" i="2"/>
  <c r="E623" i="2" s="1"/>
  <c r="E442" i="2"/>
  <c r="E486" i="2"/>
  <c r="E482" i="2" s="1"/>
  <c r="D241" i="2"/>
  <c r="D240" i="2" s="1"/>
  <c r="D405" i="2"/>
  <c r="D397" i="2" s="1"/>
  <c r="E39" i="2"/>
  <c r="E405" i="2"/>
  <c r="E397" i="2" s="1"/>
  <c r="D442" i="2"/>
  <c r="D486" i="2"/>
  <c r="D482" i="2" s="1"/>
  <c r="F442" i="2"/>
  <c r="D219" i="2"/>
  <c r="D360" i="2"/>
  <c r="D348" i="2" s="1"/>
  <c r="F219" i="2"/>
  <c r="F39" i="2"/>
  <c r="E348" i="2"/>
  <c r="F486" i="2"/>
  <c r="F482" i="2" s="1"/>
  <c r="D384" i="2"/>
  <c r="E384" i="2"/>
  <c r="F384" i="2"/>
  <c r="E501" i="2"/>
  <c r="E546" i="2"/>
  <c r="E545" i="2" s="1"/>
  <c r="D546" i="2"/>
  <c r="D545" i="2" s="1"/>
  <c r="F501" i="2"/>
  <c r="F546" i="2"/>
  <c r="F545" i="2" s="1"/>
  <c r="D501" i="2"/>
  <c r="D591" i="2"/>
  <c r="F591" i="2"/>
  <c r="E591" i="2"/>
  <c r="F97" i="2"/>
  <c r="E615" i="2"/>
  <c r="D615" i="2"/>
  <c r="F615" i="2"/>
  <c r="E67" i="2"/>
  <c r="E66" i="2" s="1"/>
  <c r="D371" i="2"/>
  <c r="D370" i="2" s="1"/>
  <c r="F578" i="2"/>
  <c r="F577" i="2" s="1"/>
  <c r="F198" i="2"/>
  <c r="D578" i="2"/>
  <c r="D577" i="2" s="1"/>
  <c r="E24" i="2"/>
  <c r="F241" i="2"/>
  <c r="F240" i="2" s="1"/>
  <c r="E578" i="2"/>
  <c r="E577" i="2" s="1"/>
  <c r="E241" i="2"/>
  <c r="E240" i="2" s="1"/>
  <c r="F188" i="2"/>
  <c r="E610" i="2"/>
  <c r="F339" i="2"/>
  <c r="F338" i="2" s="1"/>
  <c r="F332" i="2" s="1"/>
  <c r="F610" i="2"/>
  <c r="D610" i="2"/>
  <c r="F209" i="2"/>
  <c r="F371" i="2"/>
  <c r="F370" i="2" s="1"/>
  <c r="E371" i="2"/>
  <c r="E370" i="2" s="1"/>
  <c r="E228" i="2"/>
  <c r="F516" i="2"/>
  <c r="E516" i="2"/>
  <c r="D516" i="2"/>
  <c r="F228" i="2"/>
  <c r="E209" i="2"/>
  <c r="F67" i="2"/>
  <c r="F24" i="2"/>
  <c r="E339" i="2"/>
  <c r="E338" i="2" s="1"/>
  <c r="E332" i="2" s="1"/>
  <c r="D228" i="2"/>
  <c r="D339" i="2"/>
  <c r="D338" i="2" s="1"/>
  <c r="D332" i="2" s="1"/>
  <c r="F159" i="2" l="1"/>
  <c r="F66" i="2"/>
  <c r="F609" i="2"/>
  <c r="E23" i="2"/>
  <c r="F23" i="2"/>
  <c r="E423" i="2"/>
  <c r="E376" i="2" s="1"/>
  <c r="E609" i="2"/>
  <c r="D609" i="2"/>
  <c r="F423" i="2"/>
  <c r="F376" i="2" s="1"/>
  <c r="D239" i="2"/>
  <c r="E239" i="2"/>
  <c r="F239" i="2"/>
  <c r="F515" i="2"/>
  <c r="D515" i="2"/>
  <c r="E515" i="2"/>
  <c r="E218" i="2"/>
  <c r="F347" i="2"/>
  <c r="D423" i="2"/>
  <c r="D376" i="2" s="1"/>
  <c r="E347" i="2"/>
  <c r="F218" i="2"/>
  <c r="D347" i="2"/>
  <c r="D218" i="2"/>
  <c r="D215" i="2"/>
  <c r="D214" i="2" s="1"/>
  <c r="D211" i="2"/>
  <c r="D210" i="2" s="1"/>
  <c r="D207" i="2"/>
  <c r="D206" i="2" s="1"/>
  <c r="D201" i="2"/>
  <c r="D199" i="2"/>
  <c r="D195" i="2"/>
  <c r="D193" i="2"/>
  <c r="D186" i="2"/>
  <c r="D183" i="2" s="1"/>
  <c r="D161" i="2"/>
  <c r="D167" i="2"/>
  <c r="D165" i="2"/>
  <c r="D147" i="2"/>
  <c r="D146" i="2" s="1"/>
  <c r="D139" i="2"/>
  <c r="D138" i="2" s="1"/>
  <c r="D110" i="2"/>
  <c r="D108" i="2"/>
  <c r="D105" i="2"/>
  <c r="D102" i="2"/>
  <c r="D112" i="2"/>
  <c r="D98" i="2"/>
  <c r="D95" i="2"/>
  <c r="D94" i="2" s="1"/>
  <c r="D91" i="2"/>
  <c r="D89" i="2"/>
  <c r="D85" i="2"/>
  <c r="D82" i="2"/>
  <c r="D80" i="2"/>
  <c r="D77" i="2"/>
  <c r="D71" i="2"/>
  <c r="D68" i="2"/>
  <c r="D59" i="2"/>
  <c r="D58" i="2" s="1"/>
  <c r="D48" i="2"/>
  <c r="D44" i="2"/>
  <c r="D40" i="2"/>
  <c r="D37" i="2"/>
  <c r="D35" i="2"/>
  <c r="D33" i="2"/>
  <c r="D31" i="2"/>
  <c r="D29" i="2"/>
  <c r="D27" i="2"/>
  <c r="D25" i="2"/>
  <c r="D160" i="2" l="1"/>
  <c r="D39" i="2"/>
  <c r="D97" i="2"/>
  <c r="E22" i="2"/>
  <c r="E689" i="2" s="1"/>
  <c r="F22" i="2"/>
  <c r="F689" i="2" s="1"/>
  <c r="D188" i="2"/>
  <c r="D198" i="2"/>
  <c r="D209" i="2"/>
  <c r="D67" i="2"/>
  <c r="D24" i="2"/>
  <c r="D23" i="2" s="1"/>
  <c r="D159" i="2" l="1"/>
  <c r="D66" i="2"/>
  <c r="D22" i="2" l="1"/>
  <c r="D689" i="2" s="1"/>
</calcChain>
</file>

<file path=xl/sharedStrings.xml><?xml version="1.0" encoding="utf-8"?>
<sst xmlns="http://schemas.openxmlformats.org/spreadsheetml/2006/main" count="1644" uniqueCount="689">
  <si>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</si>
  <si>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</si>
  <si>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</si>
  <si>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</si>
  <si>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</si>
  <si>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</si>
  <si>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</si>
  <si>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</si>
  <si>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</si>
  <si>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</si>
  <si>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</si>
  <si>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</si>
  <si>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</si>
  <si>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</si>
  <si>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</si>
  <si>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</si>
  <si>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</si>
  <si>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</si>
  <si>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</si>
  <si>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</si>
  <si>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</si>
  <si>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</si>
  <si>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</si>
  <si>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</si>
  <si>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</si>
  <si>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</si>
  <si>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</si>
  <si>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</si>
  <si>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</si>
  <si>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</si>
  <si>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</si>
  <si>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</si>
  <si>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</si>
  <si>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</si>
  <si>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</si>
  <si>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</si>
  <si>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</si>
  <si>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</si>
  <si>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</si>
  <si>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</si>
  <si>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</si>
  <si>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</si>
  <si>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</si>
  <si>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</si>
  <si>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</si>
  <si>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</si>
  <si>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</si>
  <si>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</si>
  <si>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</si>
  <si>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</si>
  <si>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</si>
  <si>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</si>
  <si>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</si>
  <si>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</si>
  <si>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</si>
  <si>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</si>
  <si>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</si>
  <si>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</si>
  <si>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</si>
  <si>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</si>
  <si>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</si>
  <si>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</si>
  <si>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</si>
  <si>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</si>
  <si>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</si>
  <si>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</si>
  <si>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</si>
  <si>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</si>
  <si>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</si>
  <si>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</si>
  <si>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</si>
  <si>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</si>
  <si>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</si>
  <si>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</si>
  <si>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</si>
  <si>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</si>
  <si>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</si>
  <si>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</si>
  <si>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</si>
  <si>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</si>
  <si>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</si>
  <si>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</si>
  <si>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</si>
  <si>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</si>
  <si>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</si>
  <si>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</si>
  <si>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</si>
  <si>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</si>
  <si>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</si>
  <si>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</si>
  <si>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</si>
  <si>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</si>
  <si>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</si>
  <si>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</si>
  <si>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</si>
  <si>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</si>
  <si>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</si>
  <si>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</si>
  <si>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</si>
  <si>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</si>
  <si>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</si>
  <si>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</si>
  <si>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</si>
  <si>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</si>
  <si>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</si>
  <si>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</si>
  <si>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</si>
  <si>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</si>
  <si>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</si>
  <si>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</si>
  <si>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</si>
  <si>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</si>
  <si>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</si>
  <si>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</si>
  <si>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</si>
  <si>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</si>
  <si>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</si>
  <si>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</si>
  <si>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</si>
  <si>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</si>
  <si>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</si>
  <si>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</si>
  <si>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</si>
  <si>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</si>
  <si>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</si>
  <si>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</si>
  <si>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</si>
  <si>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</si>
  <si>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</si>
  <si>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</si>
  <si>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</si>
  <si>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</si>
  <si>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</si>
  <si>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</si>
  <si>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</si>
  <si>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</si>
  <si>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</si>
  <si>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</si>
  <si>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</si>
  <si>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</si>
  <si>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</si>
  <si>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</si>
  <si>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</si>
  <si>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</si>
  <si>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</si>
  <si>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</si>
  <si>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</si>
  <si>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</si>
  <si>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</si>
  <si>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</si>
  <si>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</si>
  <si>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</si>
  <si>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</si>
  <si>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</si>
  <si>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</si>
  <si>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</si>
  <si>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</si>
  <si>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</si>
  <si>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</si>
  <si>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</si>
  <si>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</si>
  <si>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</si>
  <si>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</si>
  <si>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</si>
  <si>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</si>
  <si>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</si>
  <si>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</si>
  <si>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</si>
  <si>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</si>
  <si>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</si>
  <si>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</si>
  <si>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</si>
  <si>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</si>
  <si>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</si>
  <si>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</si>
  <si>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</si>
  <si>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</si>
  <si>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</si>
  <si>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</si>
  <si>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</si>
  <si>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</si>
  <si>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</si>
  <si>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</si>
  <si>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</si>
  <si>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</si>
  <si>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</si>
  <si>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</si>
  <si>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</si>
  <si>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</si>
  <si>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</si>
  <si>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</si>
  <si>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</si>
  <si>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</si>
  <si>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</si>
  <si>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</si>
  <si>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</si>
  <si>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</si>
  <si>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</si>
  <si>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</si>
  <si>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</si>
  <si>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</si>
  <si>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</si>
  <si>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</si>
  <si>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</si>
  <si>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</si>
  <si>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</si>
  <si>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</si>
  <si>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</si>
  <si>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</si>
  <si>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</si>
  <si>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</si>
  <si>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</si>
  <si>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</si>
  <si>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</si>
  <si>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</si>
  <si>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</si>
  <si>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</si>
  <si>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</si>
  <si>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</si>
  <si>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</si>
  <si>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</si>
  <si>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</si>
  <si>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</si>
  <si>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</si>
  <si>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</si>
  <si>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</si>
  <si>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</si>
  <si>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</si>
  <si>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</si>
  <si>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</si>
  <si>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</si>
  <si>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</si>
  <si>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</si>
  <si>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</si>
  <si>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</si>
  <si>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</si>
  <si>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</si>
  <si>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</si>
  <si>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</si>
  <si>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</si>
  <si>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</si>
  <si>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</si>
  <si>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</si>
  <si>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</si>
  <si>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</si>
  <si>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</si>
  <si>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</si>
  <si>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</si>
  <si>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</si>
  <si>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</si>
  <si>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</si>
  <si>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</si>
  <si>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</si>
  <si>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</si>
  <si>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</si>
  <si>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</si>
  <si>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</si>
  <si>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</si>
  <si>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</si>
  <si>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</si>
  <si>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</si>
  <si>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</si>
  <si>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</si>
  <si>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</si>
  <si>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</si>
  <si>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</si>
  <si>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</si>
  <si>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</si>
  <si>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</si>
  <si>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</si>
  <si>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</si>
  <si>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</si>
  <si>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</si>
  <si>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</si>
  <si>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</si>
  <si>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</si>
  <si>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</si>
  <si>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</si>
  <si>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</si>
  <si>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</si>
  <si>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</si>
  <si>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</si>
  <si>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</si>
  <si>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</si>
  <si>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</si>
  <si>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</si>
  <si>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</si>
  <si>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</si>
  <si>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</si>
  <si>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</si>
  <si>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</si>
  <si>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</si>
  <si>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</si>
  <si>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</si>
  <si>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</si>
  <si>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</si>
  <si>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</si>
  <si>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</si>
  <si>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</si>
  <si>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</si>
  <si>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</si>
  <si>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</si>
  <si>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</si>
  <si>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</si>
  <si>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</si>
  <si>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</si>
  <si>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</si>
  <si>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</si>
  <si>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</si>
  <si>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</si>
  <si>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</si>
  <si>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</si>
  <si>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</si>
  <si>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</si>
  <si>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</si>
  <si>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</si>
  <si>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</si>
  <si>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</si>
  <si>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</si>
  <si>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</si>
  <si>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</si>
  <si>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</si>
  <si>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</si>
  <si>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</si>
  <si>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</si>
  <si>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</si>
  <si>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</si>
  <si>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</si>
  <si>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</si>
  <si>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</si>
  <si>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</si>
  <si>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</si>
  <si>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</si>
  <si>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</si>
  <si>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</si>
  <si>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</si>
  <si>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</si>
  <si>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</si>
  <si>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</si>
  <si>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</si>
  <si>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</si>
  <si>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</si>
  <si>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</si>
  <si>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</si>
  <si>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</si>
  <si>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</si>
  <si>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</si>
  <si>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</si>
  <si>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</si>
  <si>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</si>
  <si>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</si>
  <si>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</si>
  <si>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</si>
  <si>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</si>
  <si>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</si>
  <si>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</si>
  <si>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</si>
  <si>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</si>
  <si>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</si>
  <si>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</si>
  <si>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</si>
  <si>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</si>
  <si>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</si>
  <si>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</si>
  <si>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</si>
  <si>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</si>
  <si>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</si>
  <si>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</si>
  <si>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</si>
  <si>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</si>
  <si>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</si>
  <si>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</si>
  <si>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</si>
  <si>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</si>
  <si>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</si>
  <si>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</si>
  <si>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</si>
  <si>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</si>
  <si>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</si>
  <si>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</si>
  <si>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</si>
  <si>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</si>
  <si>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</si>
  <si>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</si>
  <si>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</si>
  <si>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</si>
  <si>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</si>
  <si>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</si>
  <si>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</si>
  <si>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</si>
  <si>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</si>
  <si>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</si>
  <si>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</si>
  <si>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</si>
  <si>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</si>
  <si>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</si>
  <si>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</si>
  <si>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</si>
  <si>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</si>
  <si>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</si>
  <si>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</si>
  <si>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</si>
  <si>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</si>
  <si>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</si>
  <si>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</si>
  <si>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</si>
  <si>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</si>
  <si>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</si>
  <si>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</si>
  <si>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</si>
  <si>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</si>
  <si>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</si>
  <si>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</si>
  <si>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</si>
  <si>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</si>
  <si>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</si>
  <si>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</si>
  <si>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</si>
  <si>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</si>
  <si>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</si>
  <si>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</si>
  <si>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</si>
  <si>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</si>
  <si>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</si>
  <si>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</si>
  <si>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</si>
  <si>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</si>
  <si>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</si>
  <si>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</si>
  <si>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</si>
  <si>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</si>
  <si>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</si>
  <si>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</si>
  <si>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</si>
  <si>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</si>
  <si>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</si>
  <si>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</si>
  <si>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</si>
  <si>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</si>
  <si>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</si>
  <si>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</si>
  <si>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</si>
  <si>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</si>
  <si>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</si>
  <si>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</si>
  <si>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</si>
  <si>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</si>
  <si>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</si>
  <si>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</si>
  <si>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</si>
  <si>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</si>
  <si>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07402S8811</t>
  </si>
  <si>
    <t>07402S8812</t>
  </si>
  <si>
    <t>07402S8813</t>
  </si>
  <si>
    <t>07403S8220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</si>
  <si>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</si>
  <si>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</si>
  <si>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</si>
  <si>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</si>
  <si>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</si>
  <si>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</si>
  <si>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</si>
  <si>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</si>
  <si>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</si>
  <si>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</si>
  <si>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</si>
  <si>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</si>
  <si>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</si>
  <si>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</si>
  <si>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</si>
  <si>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</si>
  <si>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</si>
  <si>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</si>
  <si>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</si>
  <si>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</si>
  <si>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</si>
  <si>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</si>
  <si>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</si>
  <si>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</si>
  <si>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</si>
  <si>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</si>
  <si>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</si>
  <si>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</si>
  <si>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</si>
  <si>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</si>
  <si>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</si>
  <si>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</si>
  <si>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</si>
  <si>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</si>
  <si>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</si>
  <si>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</si>
  <si>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</si>
  <si>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</si>
  <si>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</si>
  <si>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</si>
  <si>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</si>
  <si>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</si>
  <si>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</si>
  <si>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</si>
  <si>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</si>
  <si>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</si>
  <si>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</si>
  <si>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</si>
  <si>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</si>
  <si>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</si>
  <si>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</si>
  <si>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</si>
  <si>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</si>
  <si>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</si>
  <si>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</si>
  <si>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</si>
  <si>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</si>
  <si>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</si>
  <si>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</si>
  <si>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</si>
  <si>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</si>
  <si>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</si>
  <si>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</si>
  <si>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</si>
  <si>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</si>
  <si>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</si>
  <si>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</si>
  <si>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</si>
  <si>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</si>
  <si>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</si>
  <si>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</si>
  <si>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</si>
  <si>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</si>
  <si>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</si>
  <si>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</si>
  <si>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</si>
  <si>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</si>
  <si>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</si>
  <si>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</si>
  <si>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</si>
  <si>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</si>
  <si>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</si>
  <si>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</si>
  <si>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</si>
  <si>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</si>
  <si>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</si>
  <si>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</si>
  <si>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</si>
  <si>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</si>
  <si>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</si>
  <si>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</si>
  <si>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</si>
  <si>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</si>
  <si>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</si>
  <si>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</si>
  <si>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</si>
  <si>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</si>
  <si>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</si>
  <si>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</si>
  <si>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</si>
  <si>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</si>
  <si>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</si>
  <si>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</si>
  <si>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</si>
  <si>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</si>
  <si>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</si>
  <si>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</si>
  <si>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</si>
  <si>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</si>
  <si>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</si>
  <si>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</si>
  <si>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</si>
  <si>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</si>
  <si>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</si>
  <si>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</si>
  <si>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</si>
  <si>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</si>
  <si>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</si>
  <si>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</si>
  <si>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</si>
  <si>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</si>
  <si>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</si>
  <si>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</si>
  <si>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</si>
  <si>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</si>
  <si>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</si>
  <si>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</si>
  <si>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</si>
  <si>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</si>
  <si>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</si>
  <si>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</si>
  <si>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</si>
  <si>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</si>
  <si>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>Вид рас-ходов</t>
  </si>
  <si>
    <t>0110406900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</si>
  <si>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</si>
  <si>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</si>
  <si>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02405S9550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</si>
  <si>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</si>
  <si>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</si>
  <si>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</si>
  <si>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 xml:space="preserve">      Модернизация учреждений культуры села, в том числе обновление материально-технической базы, приобретение специального оборудования</t>
  </si>
  <si>
    <t>0321100000</t>
  </si>
  <si>
    <t>03211L5190</t>
  </si>
  <si>
    <t>03211S9550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</si>
  <si>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</si>
  <si>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</si>
  <si>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</si>
  <si>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0360200310</t>
  </si>
  <si>
    <t>Резервный фонд Правительства Удмуртской Республики</t>
  </si>
  <si>
    <t>03602S9550</t>
  </si>
  <si>
    <t>0610300000</t>
  </si>
  <si>
    <t>0610304320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</si>
  <si>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</si>
  <si>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</si>
  <si>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</si>
  <si>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</si>
  <si>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</si>
  <si>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Мероприятия в области строительства, архитектуры и градостроительства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</si>
  <si>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</si>
  <si>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</si>
  <si>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</si>
  <si>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</si>
  <si>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</si>
  <si>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</si>
  <si>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</si>
  <si>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</si>
  <si>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 xml:space="preserve"> Иные закупки товаров, работ и услуг для обеспечения государственных (муниципальных) нужд</t>
  </si>
  <si>
    <t>9900000310</t>
  </si>
  <si>
    <t>Резервные фонды исполнительных органов государственной власти субъектов Российской Федерации</t>
  </si>
  <si>
    <t>830</t>
  </si>
  <si>
    <t>Исполнение судебных актов</t>
  </si>
  <si>
    <t>9900061340</t>
  </si>
  <si>
    <t>Прочие расходы за счет средств местного бюджета по дополнительному образованию</t>
  </si>
  <si>
    <t>0750308220</t>
  </si>
  <si>
    <t>0740708220</t>
  </si>
  <si>
    <t>0740508220</t>
  </si>
  <si>
    <t>0740308220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</si>
  <si>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</si>
  <si>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</si>
  <si>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</si>
  <si>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</si>
  <si>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</si>
  <si>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</si>
  <si>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0360208220</t>
  </si>
  <si>
    <t>Субсидии бюджетным учреждениям на иные цели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</si>
  <si>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</si>
  <si>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</si>
  <si>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Расходы на проведение кадастровых работ объектов недвижимости</t>
  </si>
  <si>
    <t>0320960150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</si>
  <si>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</si>
  <si>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</si>
  <si>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0111960220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</si>
  <si>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</si>
  <si>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</si>
  <si>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</si>
  <si>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</si>
  <si>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</si>
  <si>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</si>
  <si>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</si>
  <si>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</si>
  <si>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</si>
  <si>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0120800000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</si>
  <si>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</si>
  <si>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0120860630</t>
  </si>
  <si>
    <t>Расходы на мероприятия по обеспечению безопасности учреждений</t>
  </si>
  <si>
    <t>0310309550</t>
  </si>
  <si>
    <t>0321109550</t>
  </si>
  <si>
    <t>0321160350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</si>
  <si>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</si>
  <si>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</si>
  <si>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</si>
  <si>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</si>
  <si>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</si>
  <si>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</si>
  <si>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</si>
  <si>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</si>
  <si>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</si>
  <si>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</si>
  <si>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</si>
  <si>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</si>
  <si>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</si>
  <si>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</si>
  <si>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</si>
  <si>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</si>
  <si>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</si>
  <si>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</si>
  <si>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</si>
  <si>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</si>
  <si>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</si>
  <si>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</si>
  <si>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</si>
  <si>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</si>
  <si>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 xml:space="preserve">                от __ октября  № ______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</si>
</sst>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/>
    </xf>
    <xf numFmtId="0" fontId="0" fillId="8" borderId="0" xfId="0" applyFill="1" applyProtection="1">
      <protection locked="0"/>
    </xf>
    <xf numFmtId="0" fontId="13" fillId="8" borderId="16" xfId="12" applyNumberFormat="1" applyFont="1" applyFill="1" applyBorder="1" applyProtection="1">
      <alignment horizontal="left" vertical="top" wrapText="1"/>
    </xf>
    <xf numFmtId="49" fontId="13" fillId="8" borderId="16" xfId="13" applyNumberFormat="1" applyFont="1" applyFill="1" applyBorder="1" applyProtection="1">
      <alignment horizontal="center" vertical="top" shrinkToFit="1"/>
    </xf>
    <xf numFmtId="4" fontId="13" fillId="8" borderId="16" xfId="14" applyNumberFormat="1" applyFont="1" applyFill="1" applyBorder="1" applyProtection="1">
      <alignment horizontal="right" vertical="top" shrinkToFit="1"/>
    </xf>
    <xf numFmtId="0" fontId="13" fillId="8" borderId="16" xfId="15" applyNumberFormat="1" applyFont="1" applyFill="1" applyBorder="1" applyProtection="1">
      <alignment horizontal="left" vertical="top" wrapText="1"/>
    </xf>
    <xf numFmtId="49" fontId="13" fillId="8" borderId="16" xfId="16" applyNumberFormat="1" applyFont="1" applyFill="1" applyBorder="1" applyProtection="1">
      <alignment horizontal="center" vertical="top" shrinkToFit="1"/>
    </xf>
    <xf numFmtId="4" fontId="13" fillId="8" borderId="16" xfId="17" applyNumberFormat="1" applyFont="1" applyFill="1" applyBorder="1" applyProtection="1">
      <alignment horizontal="right" vertical="top" shrinkToFit="1"/>
    </xf>
    <xf numFmtId="0" fontId="11" fillId="8" borderId="16" xfId="9" applyNumberFormat="1" applyFont="1" applyFill="1" applyBorder="1" applyProtection="1">
      <alignment horizontal="left" vertical="top" wrapText="1"/>
    </xf>
    <xf numFmtId="49" fontId="11" fillId="8" borderId="16" xfId="10" applyNumberFormat="1" applyFont="1" applyFill="1" applyBorder="1" applyProtection="1">
      <alignment horizontal="center" vertical="top" shrinkToFit="1"/>
    </xf>
    <xf numFmtId="4" fontId="11" fillId="8" borderId="16" xfId="11" applyNumberFormat="1" applyFont="1" applyFill="1" applyBorder="1" applyProtection="1">
      <alignment horizontal="right" vertical="top" shrinkToFit="1"/>
    </xf>
    <xf numFmtId="0" fontId="13" fillId="8" borderId="17" xfId="31" applyNumberFormat="1" applyFont="1" applyFill="1" applyProtection="1">
      <alignment vertical="top" wrapText="1"/>
    </xf>
    <xf numFmtId="0" fontId="11" fillId="8" borderId="16" xfId="15" applyNumberFormat="1" applyFont="1" applyFill="1" applyBorder="1" applyProtection="1">
      <alignment horizontal="left" vertical="top" wrapText="1"/>
    </xf>
    <xf numFmtId="49" fontId="11" fillId="8" borderId="16" xfId="16" applyNumberFormat="1" applyFont="1" applyFill="1" applyBorder="1" applyProtection="1">
      <alignment horizontal="center" vertical="top" shrinkToFit="1"/>
    </xf>
    <xf numFmtId="4" fontId="11" fillId="8" borderId="16" xfId="17" applyNumberFormat="1" applyFont="1" applyFill="1" applyBorder="1" applyProtection="1">
      <alignment horizontal="right" vertical="top" shrinkToFit="1"/>
    </xf>
    <xf numFmtId="0" fontId="11" fillId="8" borderId="16" xfId="6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center" vertical="top" shrinkToFit="1"/>
    </xf>
    <xf numFmtId="4" fontId="11" fillId="8" borderId="16" xfId="8" applyNumberFormat="1" applyFont="1" applyFill="1" applyBorder="1" applyProtection="1">
      <alignment horizontal="right" vertical="top" shrinkToFit="1"/>
    </xf>
    <xf numFmtId="1" fontId="13" fillId="8" borderId="17" xfId="32" applyNumberFormat="1" applyFont="1" applyFill="1" applyProtection="1">
      <alignment horizontal="center" vertical="top" shrinkToFit="1"/>
    </xf>
    <xf numFmtId="4" fontId="13" fillId="8" borderId="16" xfId="11" applyNumberFormat="1" applyFont="1" applyFill="1" applyBorder="1" applyProtection="1">
      <alignment horizontal="right" vertical="top" shrinkToFit="1"/>
    </xf>
    <xf numFmtId="1" fontId="4" fillId="8" borderId="17" xfId="32" applyNumberFormat="1" applyFill="1" applyProtection="1">
      <alignment horizontal="center" vertical="top" shrinkToFit="1"/>
    </xf>
    <xf numFmtId="0" fontId="13" fillId="8" borderId="16" xfId="9" applyNumberFormat="1" applyFont="1" applyFill="1" applyBorder="1" applyProtection="1">
      <alignment horizontal="left" vertical="top" wrapText="1"/>
    </xf>
    <xf numFmtId="49" fontId="13" fillId="8" borderId="16" xfId="10" applyNumberFormat="1" applyFont="1" applyFill="1" applyBorder="1" applyProtection="1">
      <alignment horizontal="center" vertical="top" shrinkToFit="1"/>
    </xf>
    <xf numFmtId="0" fontId="14" fillId="8" borderId="16" xfId="3" applyNumberFormat="1" applyFont="1" applyFill="1" applyBorder="1" applyProtection="1">
      <alignment horizontal="left" vertical="top" wrapText="1"/>
    </xf>
    <xf numFmtId="49" fontId="14" fillId="8" borderId="16" xfId="4" applyNumberFormat="1" applyFont="1" applyFill="1" applyBorder="1" applyProtection="1">
      <alignment horizontal="center" vertical="top" shrinkToFit="1"/>
    </xf>
    <xf numFmtId="4" fontId="14" fillId="8" borderId="16" xfId="5" applyNumberFormat="1" applyFont="1" applyFill="1" applyBorder="1" applyProtection="1">
      <alignment horizontal="right" vertical="top" shrinkToFit="1"/>
    </xf>
    <xf numFmtId="49" fontId="10" fillId="8" borderId="16" xfId="16" applyNumberFormat="1" applyFont="1" applyFill="1" applyBorder="1" applyProtection="1">
      <alignment horizontal="center" vertical="top" shrinkToFit="1"/>
    </xf>
    <xf numFmtId="0" fontId="11" fillId="8" borderId="17" xfId="31" applyNumberFormat="1" applyFont="1" applyFill="1" applyProtection="1">
      <alignment vertical="top" wrapText="1"/>
    </xf>
    <xf numFmtId="1" fontId="11" fillId="8" borderId="17" xfId="32" applyNumberFormat="1" applyFont="1" applyFill="1" applyProtection="1">
      <alignment horizontal="center" vertical="top" shrinkToFit="1"/>
    </xf>
    <xf numFmtId="0" fontId="11" fillId="8" borderId="16" xfId="3" applyNumberFormat="1" applyFont="1" applyFill="1" applyBorder="1" applyProtection="1">
      <alignment horizontal="left" vertical="top" wrapText="1"/>
    </xf>
    <xf numFmtId="49" fontId="11" fillId="8" borderId="16" xfId="4" applyNumberFormat="1" applyFont="1" applyFill="1" applyBorder="1" applyProtection="1">
      <alignment horizontal="center" vertical="top" shrinkToFit="1"/>
    </xf>
    <xf numFmtId="4" fontId="11" fillId="8" borderId="16" xfId="5" applyNumberFormat="1" applyFont="1" applyFill="1" applyBorder="1" applyProtection="1">
      <alignment horizontal="right" vertical="top" shrinkToFit="1"/>
    </xf>
    <xf numFmtId="4" fontId="13" fillId="8" borderId="16" xfId="5" applyNumberFormat="1" applyFont="1" applyFill="1" applyBorder="1" applyProtection="1">
      <alignment horizontal="right" vertical="top" shrinkToFit="1"/>
    </xf>
    <xf numFmtId="0" fontId="13" fillId="8" borderId="16" xfId="3" applyNumberFormat="1" applyFont="1" applyFill="1" applyBorder="1" applyProtection="1">
      <alignment horizontal="left" vertical="top" wrapText="1"/>
    </xf>
    <xf numFmtId="49" fontId="13" fillId="8" borderId="16" xfId="4" applyNumberFormat="1" applyFont="1" applyFill="1" applyBorder="1" applyProtection="1">
      <alignment horizontal="center" vertical="top" shrinkToFit="1"/>
    </xf>
    <xf numFmtId="0" fontId="13" fillId="8" borderId="16" xfId="6" applyNumberFormat="1" applyFont="1" applyFill="1" applyBorder="1" applyProtection="1">
      <alignment horizontal="left" vertical="top" wrapText="1"/>
    </xf>
    <xf numFmtId="49" fontId="13" fillId="8" borderId="16" xfId="7" applyNumberFormat="1" applyFont="1" applyFill="1" applyBorder="1" applyProtection="1">
      <alignment horizontal="center" vertical="top" shrinkToFit="1"/>
    </xf>
    <xf numFmtId="4" fontId="13" fillId="8" borderId="16" xfId="8" applyNumberFormat="1" applyFont="1" applyFill="1" applyBorder="1" applyProtection="1">
      <alignment horizontal="right" vertical="top" shrinkToFit="1"/>
    </xf>
    <xf numFmtId="0" fontId="18" fillId="8" borderId="17" xfId="31" applyNumberFormat="1" applyFont="1" applyFill="1" applyProtection="1">
      <alignment vertical="top" wrapText="1"/>
    </xf>
    <xf numFmtId="1" fontId="18" fillId="8" borderId="17" xfId="32" applyNumberFormat="1" applyFont="1" applyFill="1" applyProtection="1">
      <alignment horizontal="center" vertical="top" shrinkToFit="1"/>
    </xf>
    <xf numFmtId="0" fontId="13" fillId="8" borderId="18" xfId="31" applyNumberFormat="1" applyFont="1" applyFill="1" applyBorder="1" applyProtection="1">
      <alignment vertical="top" wrapText="1"/>
    </xf>
    <xf numFmtId="1" fontId="13" fillId="8" borderId="18" xfId="32" applyNumberFormat="1" applyFont="1" applyFill="1" applyBorder="1" applyProtection="1">
      <alignment horizontal="center" vertical="top" shrinkToFit="1"/>
    </xf>
    <xf numFmtId="4" fontId="10" fillId="8" borderId="16" xfId="0" applyNumberFormat="1" applyFont="1" applyFill="1" applyBorder="1" applyProtection="1">
      <protection locked="0"/>
    </xf>
    <xf numFmtId="4" fontId="11" fillId="8" borderId="19" xfId="11" applyNumberFormat="1" applyFont="1" applyFill="1" applyBorder="1" applyProtection="1">
      <alignment horizontal="right" vertical="top" shrinkToFit="1"/>
    </xf>
    <xf numFmtId="0" fontId="0" fillId="8" borderId="0" xfId="0" applyFont="1" applyFill="1" applyProtection="1">
      <protection locked="0"/>
    </xf>
    <xf numFmtId="4" fontId="17" fillId="8" borderId="16" xfId="5" applyNumberFormat="1" applyFont="1" applyFill="1" applyBorder="1" applyProtection="1">
      <alignment horizontal="right" vertical="top" shrinkToFit="1"/>
    </xf>
    <xf numFmtId="0" fontId="13" fillId="0" borderId="17" xfId="33" applyNumberFormat="1" applyFont="1" applyProtection="1">
      <alignment vertical="top" wrapText="1"/>
    </xf>
    <xf numFmtId="1" fontId="13" fillId="0" borderId="17" xfId="34" applyNumberFormat="1" applyFont="1" applyProtection="1">
      <alignment horizontal="center" vertical="top" shrinkToFit="1"/>
    </xf>
    <xf numFmtId="0" fontId="13" fillId="0" borderId="17" xfId="35" applyNumberFormat="1" applyFont="1" applyProtection="1">
      <alignment vertical="top" wrapText="1"/>
    </xf>
    <xf numFmtId="1" fontId="13" fillId="0" borderId="17" xfId="36" applyNumberFormat="1" applyFont="1" applyProtection="1">
      <alignment horizontal="center" vertical="top" shrinkToFit="1"/>
    </xf>
    <xf numFmtId="0" fontId="11" fillId="0" borderId="17" xfId="35" applyNumberFormat="1" applyFont="1" applyProtection="1">
      <alignment vertical="top" wrapText="1"/>
    </xf>
    <xf numFmtId="1" fontId="11" fillId="0" borderId="17" xfId="36" applyNumberFormat="1" applyFont="1" applyProtection="1">
      <alignment horizontal="center" vertical="top" shrinkToFit="1"/>
    </xf>
    <xf numFmtId="49" fontId="13" fillId="8" borderId="17" xfId="32" applyNumberFormat="1" applyFont="1" applyFill="1" applyProtection="1">
      <alignment horizontal="center" vertical="top" shrinkToFit="1"/>
    </xf>
    <xf numFmtId="49" fontId="13" fillId="0" borderId="17" xfId="36" applyNumberFormat="1" applyFont="1" applyProtection="1">
      <alignment horizontal="center" vertical="top" shrinkToFit="1"/>
    </xf>
    <xf numFmtId="49" fontId="11" fillId="0" borderId="17" xfId="36" applyNumberFormat="1" applyFont="1" applyProtection="1">
      <alignment horizontal="center" vertical="top" shrinkToFit="1"/>
    </xf>
    <xf numFmtId="164" fontId="8" fillId="0" borderId="0" xfId="0" applyNumberFormat="1" applyFont="1" applyAlignment="1">
      <alignment horizontal="left"/>
    </xf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</cellXfs>
  <cellStyles count="37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5" xfId="36"/>
    <cellStyle name="xl26" xfId="34"/>
    <cellStyle name="xl32" xfId="31"/>
    <cellStyle name="xl34" xfId="32"/>
    <cellStyle name="xl37" xfId="35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1"/>
  <sheetViews>
    <sheetView showGridLines="0" tabSelected="1" zoomScaleNormal="100" workbookViewId="0">
      <selection activeCell="A7" sqref="A7"/>
    </sheetView>
  </sheetViews>
  <sheetFormatPr defaultColWidth="9.140625" defaultRowHeight="15" x14ac:dyDescent="0.25"/>
  <cols>
    <col min="1" max="1" width="59.85546875" style="28" customWidth="1"/>
    <col min="2" max="2" width="12.85546875" style="28" bestFit="1" customWidth="1"/>
    <col min="3" max="3" width="5.85546875" style="28" customWidth="1"/>
    <col min="4" max="4" width="15.42578125" style="28" bestFit="1" customWidth="1"/>
    <col min="5" max="5" width="15.5703125" style="28" customWidth="1"/>
    <col min="6" max="6" width="15.7109375" style="14" customWidth="1"/>
    <col min="7" max="16384" width="9.140625" style="1"/>
  </cols>
  <sheetData>
    <row r="1" spans="1:6" ht="15.75" x14ac:dyDescent="0.25">
      <c r="A1" s="2"/>
      <c r="B1" s="104" t="s">
        <v>425</v>
      </c>
      <c r="C1" s="104"/>
      <c r="D1" s="104"/>
      <c r="E1" s="104"/>
      <c r="F1" s="104"/>
    </row>
    <row r="2" spans="1:6" ht="15.75" x14ac:dyDescent="0.25">
      <c r="A2" s="3"/>
      <c r="B2" s="104" t="s">
        <v>426</v>
      </c>
      <c r="C2" s="104"/>
      <c r="D2" s="104"/>
      <c r="E2" s="104"/>
      <c r="F2" s="104"/>
    </row>
    <row r="3" spans="1:6" ht="15.75" x14ac:dyDescent="0.25">
      <c r="A3" s="3"/>
      <c r="B3" s="104" t="s">
        <v>427</v>
      </c>
      <c r="C3" s="104"/>
      <c r="D3" s="104"/>
      <c r="E3" s="104"/>
      <c r="F3" s="104"/>
    </row>
    <row r="4" spans="1:6" ht="15.75" x14ac:dyDescent="0.25">
      <c r="A4" s="3"/>
      <c r="B4" s="104" t="s">
        <v>428</v>
      </c>
      <c r="C4" s="104"/>
      <c r="D4" s="104"/>
      <c r="E4" s="104"/>
      <c r="F4" s="104"/>
    </row>
    <row r="5" spans="1:6" ht="15.75" x14ac:dyDescent="0.25">
      <c r="A5" s="3"/>
      <c r="B5" s="105" t="s">
        <v>429</v>
      </c>
      <c r="C5" s="105"/>
      <c r="D5" s="105"/>
      <c r="E5" s="105"/>
      <c r="F5" s="105"/>
    </row>
    <row r="6" spans="1:6" ht="15.75" x14ac:dyDescent="0.25">
      <c r="A6" s="3"/>
      <c r="B6" s="104" t="s">
        <v>430</v>
      </c>
      <c r="C6" s="104"/>
      <c r="D6" s="104"/>
      <c r="E6" s="104"/>
      <c r="F6" s="104"/>
    </row>
    <row r="7" spans="1:6" ht="15.75" x14ac:dyDescent="0.25">
      <c r="A7" s="3"/>
      <c r="B7" s="104" t="s">
        <v>438</v>
      </c>
      <c r="C7" s="104"/>
      <c r="D7" s="104"/>
      <c r="E7" s="104"/>
      <c r="F7" s="104"/>
    </row>
    <row r="8" spans="1:6" ht="15.75" x14ac:dyDescent="0.25">
      <c r="A8" s="3"/>
      <c r="B8" s="92" t="s">
        <v>439</v>
      </c>
      <c r="C8" s="92"/>
      <c r="D8" s="92"/>
      <c r="E8" s="92"/>
      <c r="F8" s="92"/>
    </row>
    <row r="9" spans="1:6" ht="15.75" x14ac:dyDescent="0.25">
      <c r="A9" s="3"/>
      <c r="B9" s="92" t="s">
        <v>586</v>
      </c>
      <c r="C9" s="92"/>
      <c r="D9" s="92"/>
      <c r="E9" s="92"/>
      <c r="F9" s="92"/>
    </row>
    <row r="10" spans="1:6" ht="15.75" x14ac:dyDescent="0.25">
      <c r="A10" s="3"/>
      <c r="B10" s="92" t="s">
        <v>587</v>
      </c>
      <c r="C10" s="92"/>
      <c r="D10" s="92"/>
      <c r="E10" s="92"/>
      <c r="F10" s="92"/>
    </row>
    <row r="11" spans="1:6" ht="15.75" x14ac:dyDescent="0.25">
      <c r="A11" s="3"/>
      <c r="B11" s="92" t="s">
        <v>427</v>
      </c>
      <c r="C11" s="92"/>
      <c r="D11" s="92"/>
      <c r="E11" s="92"/>
      <c r="F11" s="92"/>
    </row>
    <row r="12" spans="1:6" ht="15.75" x14ac:dyDescent="0.25">
      <c r="A12" s="3"/>
      <c r="B12" s="92" t="s">
        <v>428</v>
      </c>
      <c r="C12" s="92"/>
      <c r="D12" s="92"/>
      <c r="E12" s="92"/>
      <c r="F12" s="92"/>
    </row>
    <row r="13" spans="1:6" ht="15.75" x14ac:dyDescent="0.25">
      <c r="A13" s="3"/>
      <c r="B13" s="92" t="s">
        <v>688</v>
      </c>
      <c r="C13" s="92"/>
      <c r="D13" s="92"/>
      <c r="E13" s="92"/>
      <c r="F13" s="92"/>
    </row>
    <row r="14" spans="1:6" ht="15.75" x14ac:dyDescent="0.25">
      <c r="A14" s="3"/>
      <c r="B14" s="37"/>
      <c r="C14" s="10"/>
      <c r="D14" s="10"/>
      <c r="E14" s="33"/>
      <c r="F14" s="10"/>
    </row>
    <row r="15" spans="1:6" ht="52.5" customHeight="1" x14ac:dyDescent="0.25">
      <c r="A15" s="106" t="s">
        <v>431</v>
      </c>
      <c r="B15" s="106"/>
      <c r="C15" s="106"/>
      <c r="D15" s="107"/>
      <c r="E15" s="107"/>
      <c r="F15" s="107"/>
    </row>
    <row r="16" spans="1:6" ht="15.75" x14ac:dyDescent="0.25">
      <c r="A16" s="106" t="s">
        <v>432</v>
      </c>
      <c r="B16" s="106"/>
      <c r="C16" s="106"/>
      <c r="D16" s="106"/>
      <c r="E16" s="106"/>
      <c r="F16" s="106"/>
    </row>
    <row r="17" spans="1:7" ht="15.75" x14ac:dyDescent="0.25">
      <c r="A17" s="106" t="s">
        <v>440</v>
      </c>
      <c r="B17" s="106"/>
      <c r="C17" s="106"/>
      <c r="D17" s="106"/>
      <c r="E17" s="106"/>
      <c r="F17" s="106"/>
    </row>
    <row r="18" spans="1:7" x14ac:dyDescent="0.25">
      <c r="A18" s="4"/>
      <c r="B18" s="5"/>
      <c r="C18" s="6"/>
      <c r="D18" s="7"/>
      <c r="E18" s="34"/>
      <c r="F18" s="8"/>
    </row>
    <row r="19" spans="1:7" x14ac:dyDescent="0.25">
      <c r="A19" s="4"/>
      <c r="B19" s="5"/>
      <c r="C19" s="6"/>
      <c r="D19" s="7"/>
      <c r="E19" s="35"/>
      <c r="F19" s="9" t="s">
        <v>433</v>
      </c>
    </row>
    <row r="20" spans="1:7" x14ac:dyDescent="0.25">
      <c r="A20" s="94" t="s">
        <v>434</v>
      </c>
      <c r="B20" s="96" t="s">
        <v>435</v>
      </c>
      <c r="C20" s="94" t="s">
        <v>588</v>
      </c>
      <c r="D20" s="98" t="s">
        <v>436</v>
      </c>
      <c r="E20" s="100" t="s">
        <v>437</v>
      </c>
      <c r="F20" s="93" t="s">
        <v>441</v>
      </c>
    </row>
    <row r="21" spans="1:7" ht="30" customHeight="1" x14ac:dyDescent="0.25">
      <c r="A21" s="95"/>
      <c r="B21" s="97"/>
      <c r="C21" s="95"/>
      <c r="D21" s="99"/>
      <c r="E21" s="101"/>
      <c r="F21" s="93"/>
    </row>
    <row r="22" spans="1:7" x14ac:dyDescent="0.25">
      <c r="A22" s="29" t="s">
        <v>0</v>
      </c>
      <c r="B22" s="30" t="s">
        <v>1</v>
      </c>
      <c r="C22" s="31"/>
      <c r="D22" s="32">
        <f>D23+D66+D159+D209</f>
        <v>470990206.24999994</v>
      </c>
      <c r="E22" s="36">
        <f>E23+E66+E159+E209</f>
        <v>473199623.72000003</v>
      </c>
      <c r="F22" s="32">
        <f>F23+F66+F159+F209</f>
        <v>499271432.53000009</v>
      </c>
    </row>
    <row r="23" spans="1:7" x14ac:dyDescent="0.25">
      <c r="A23" s="11" t="s">
        <v>2</v>
      </c>
      <c r="B23" s="12" t="s">
        <v>3</v>
      </c>
      <c r="C23" s="12"/>
      <c r="D23" s="13">
        <f>D24+D39+D58+D50+D55+D61</f>
        <v>59258683.640000001</v>
      </c>
      <c r="E23" s="13">
        <f>E24+E39+E58+E50+E55+E61</f>
        <v>60119084.32</v>
      </c>
      <c r="F23" s="13">
        <f>F24+F39+F58+F50+F55+F61</f>
        <v>63471649.420000002</v>
      </c>
    </row>
    <row r="24" spans="1:7" ht="38.25" x14ac:dyDescent="0.25">
      <c r="A24" s="15" t="s">
        <v>4</v>
      </c>
      <c r="B24" s="16" t="s">
        <v>5</v>
      </c>
      <c r="C24" s="16"/>
      <c r="D24" s="17">
        <f>D25+D27+D29+D31+D33+D35+D37</f>
        <v>54949537.560000002</v>
      </c>
      <c r="E24" s="17">
        <f>E25+E27+E29+E31+E33+E35+E37</f>
        <v>58557004.899999999</v>
      </c>
      <c r="F24" s="17">
        <f t="shared" ref="F24" si="0">F25+F27+F29+F31+F33+F35+F37</f>
        <v>61909570</v>
      </c>
    </row>
    <row r="25" spans="1:7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1">E26</f>
        <v>17600000</v>
      </c>
      <c r="F25" s="20">
        <f t="shared" si="1"/>
        <v>18200000</v>
      </c>
    </row>
    <row r="26" spans="1:7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7" ht="38.25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2">E28</f>
        <v>31935524.899999999</v>
      </c>
      <c r="F27" s="20">
        <f t="shared" si="2"/>
        <v>34682030</v>
      </c>
    </row>
    <row r="28" spans="1:7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7" ht="51" x14ac:dyDescent="0.25">
      <c r="A29" s="39" t="s">
        <v>12</v>
      </c>
      <c r="B29" s="40" t="s">
        <v>13</v>
      </c>
      <c r="C29" s="40"/>
      <c r="D29" s="41">
        <f>D30</f>
        <v>57600</v>
      </c>
      <c r="E29" s="41">
        <f t="shared" ref="E29:F29" si="3">E30</f>
        <v>57600</v>
      </c>
      <c r="F29" s="41">
        <f t="shared" si="3"/>
        <v>57600</v>
      </c>
      <c r="G29" s="38"/>
    </row>
    <row r="30" spans="1:7" x14ac:dyDescent="0.25">
      <c r="A30" s="42" t="s">
        <v>8</v>
      </c>
      <c r="B30" s="43" t="s">
        <v>13</v>
      </c>
      <c r="C30" s="43" t="s">
        <v>9</v>
      </c>
      <c r="D30" s="44">
        <v>57600</v>
      </c>
      <c r="E30" s="44">
        <v>57600</v>
      </c>
      <c r="F30" s="44">
        <v>57600</v>
      </c>
      <c r="G30" s="38"/>
    </row>
    <row r="31" spans="1:7" x14ac:dyDescent="0.25">
      <c r="A31" s="39" t="s">
        <v>14</v>
      </c>
      <c r="B31" s="40" t="s">
        <v>15</v>
      </c>
      <c r="C31" s="40"/>
      <c r="D31" s="41">
        <f>D32</f>
        <v>2564000</v>
      </c>
      <c r="E31" s="41">
        <f t="shared" ref="E31:F31" si="4">E32</f>
        <v>2564000</v>
      </c>
      <c r="F31" s="41">
        <f t="shared" si="4"/>
        <v>2564000</v>
      </c>
      <c r="G31" s="38"/>
    </row>
    <row r="32" spans="1:7" x14ac:dyDescent="0.25">
      <c r="A32" s="42" t="s">
        <v>8</v>
      </c>
      <c r="B32" s="43" t="s">
        <v>15</v>
      </c>
      <c r="C32" s="43" t="s">
        <v>9</v>
      </c>
      <c r="D32" s="44">
        <v>2564000</v>
      </c>
      <c r="E32" s="44">
        <v>2564000</v>
      </c>
      <c r="F32" s="44">
        <v>2564000</v>
      </c>
      <c r="G32" s="38"/>
    </row>
    <row r="33" spans="1:7" ht="25.5" x14ac:dyDescent="0.25">
      <c r="A33" s="39" t="s">
        <v>16</v>
      </c>
      <c r="B33" s="40" t="s">
        <v>17</v>
      </c>
      <c r="C33" s="40"/>
      <c r="D33" s="41">
        <f>D34</f>
        <v>6343150</v>
      </c>
      <c r="E33" s="41">
        <f t="shared" ref="E33:F33" si="5">E34</f>
        <v>6163100</v>
      </c>
      <c r="F33" s="41">
        <f t="shared" si="5"/>
        <v>6163100</v>
      </c>
      <c r="G33" s="38"/>
    </row>
    <row r="34" spans="1:7" x14ac:dyDescent="0.25">
      <c r="A34" s="42" t="s">
        <v>8</v>
      </c>
      <c r="B34" s="43" t="s">
        <v>17</v>
      </c>
      <c r="C34" s="43" t="s">
        <v>9</v>
      </c>
      <c r="D34" s="44">
        <f>6309150+19400+14600</f>
        <v>6343150</v>
      </c>
      <c r="E34" s="44">
        <v>6163100</v>
      </c>
      <c r="F34" s="44">
        <v>6163100</v>
      </c>
      <c r="G34" s="38"/>
    </row>
    <row r="35" spans="1:7" ht="25.5" x14ac:dyDescent="0.25">
      <c r="A35" s="39" t="s">
        <v>20</v>
      </c>
      <c r="B35" s="40" t="s">
        <v>21</v>
      </c>
      <c r="C35" s="40"/>
      <c r="D35" s="41">
        <f>D36</f>
        <v>73957.56</v>
      </c>
      <c r="E35" s="41">
        <f t="shared" ref="E35:F35" si="6">E36</f>
        <v>59000</v>
      </c>
      <c r="F35" s="41">
        <f t="shared" si="6"/>
        <v>59000</v>
      </c>
      <c r="G35" s="38"/>
    </row>
    <row r="36" spans="1:7" ht="25.5" x14ac:dyDescent="0.25">
      <c r="A36" s="42" t="s">
        <v>18</v>
      </c>
      <c r="B36" s="43" t="s">
        <v>21</v>
      </c>
      <c r="C36" s="43" t="s">
        <v>19</v>
      </c>
      <c r="D36" s="44">
        <v>73957.56</v>
      </c>
      <c r="E36" s="44">
        <v>59000</v>
      </c>
      <c r="F36" s="44">
        <v>59000</v>
      </c>
      <c r="G36" s="38"/>
    </row>
    <row r="37" spans="1:7" ht="51" x14ac:dyDescent="0.25">
      <c r="A37" s="39" t="s">
        <v>22</v>
      </c>
      <c r="B37" s="40" t="s">
        <v>23</v>
      </c>
      <c r="C37" s="40"/>
      <c r="D37" s="41">
        <f>D38</f>
        <v>163700</v>
      </c>
      <c r="E37" s="41">
        <f t="shared" ref="E37:F37" si="7">E38</f>
        <v>177780</v>
      </c>
      <c r="F37" s="41">
        <f t="shared" si="7"/>
        <v>183840</v>
      </c>
      <c r="G37" s="38"/>
    </row>
    <row r="38" spans="1:7" x14ac:dyDescent="0.25">
      <c r="A38" s="42" t="s">
        <v>8</v>
      </c>
      <c r="B38" s="43" t="s">
        <v>23</v>
      </c>
      <c r="C38" s="43" t="s">
        <v>9</v>
      </c>
      <c r="D38" s="44">
        <v>163700</v>
      </c>
      <c r="E38" s="44">
        <v>177780</v>
      </c>
      <c r="F38" s="44">
        <v>183840</v>
      </c>
      <c r="G38" s="38"/>
    </row>
    <row r="39" spans="1:7" ht="51" x14ac:dyDescent="0.25">
      <c r="A39" s="45" t="s">
        <v>26</v>
      </c>
      <c r="B39" s="46" t="s">
        <v>27</v>
      </c>
      <c r="C39" s="46"/>
      <c r="D39" s="47">
        <f>D40+D44+D46+D48+D42</f>
        <v>295752.92</v>
      </c>
      <c r="E39" s="47">
        <f t="shared" ref="E39:F39" si="8">E40+E44+E46+E48+E42</f>
        <v>92079.42</v>
      </c>
      <c r="F39" s="47">
        <f t="shared" si="8"/>
        <v>92079.42</v>
      </c>
      <c r="G39" s="38"/>
    </row>
    <row r="40" spans="1:7" ht="89.25" x14ac:dyDescent="0.25">
      <c r="A40" s="39" t="s">
        <v>28</v>
      </c>
      <c r="B40" s="40" t="s">
        <v>29</v>
      </c>
      <c r="C40" s="40"/>
      <c r="D40" s="41">
        <f>D41</f>
        <v>61176.5</v>
      </c>
      <c r="E40" s="41">
        <f t="shared" ref="E40:F40" si="9">E41</f>
        <v>49276.5</v>
      </c>
      <c r="F40" s="41">
        <f t="shared" si="9"/>
        <v>49276.5</v>
      </c>
      <c r="G40" s="38"/>
    </row>
    <row r="41" spans="1:7" x14ac:dyDescent="0.25">
      <c r="A41" s="42" t="s">
        <v>8</v>
      </c>
      <c r="B41" s="43" t="s">
        <v>29</v>
      </c>
      <c r="C41" s="43" t="s">
        <v>9</v>
      </c>
      <c r="D41" s="44">
        <v>61176.5</v>
      </c>
      <c r="E41" s="44">
        <v>49276.5</v>
      </c>
      <c r="F41" s="44">
        <v>49276.5</v>
      </c>
      <c r="G41" s="38"/>
    </row>
    <row r="42" spans="1:7" ht="102" x14ac:dyDescent="0.25">
      <c r="A42" s="48" t="s">
        <v>30</v>
      </c>
      <c r="B42" s="43" t="s">
        <v>589</v>
      </c>
      <c r="C42" s="43"/>
      <c r="D42" s="44">
        <f>D43</f>
        <v>184220</v>
      </c>
      <c r="E42" s="44">
        <f t="shared" ref="E42:F42" si="10">E43</f>
        <v>0</v>
      </c>
      <c r="F42" s="44">
        <f t="shared" si="10"/>
        <v>0</v>
      </c>
      <c r="G42" s="38"/>
    </row>
    <row r="43" spans="1:7" x14ac:dyDescent="0.25">
      <c r="A43" s="42" t="s">
        <v>8</v>
      </c>
      <c r="B43" s="43" t="s">
        <v>589</v>
      </c>
      <c r="C43" s="43" t="s">
        <v>9</v>
      </c>
      <c r="D43" s="44">
        <v>184220</v>
      </c>
      <c r="E43" s="44">
        <v>0</v>
      </c>
      <c r="F43" s="44">
        <v>0</v>
      </c>
      <c r="G43" s="38"/>
    </row>
    <row r="44" spans="1:7" ht="76.5" x14ac:dyDescent="0.25">
      <c r="A44" s="39" t="s">
        <v>31</v>
      </c>
      <c r="B44" s="40" t="s">
        <v>32</v>
      </c>
      <c r="C44" s="40"/>
      <c r="D44" s="41">
        <f>D45</f>
        <v>47656.42</v>
      </c>
      <c r="E44" s="41">
        <f t="shared" ref="E44:F44" si="11">E45</f>
        <v>40102.92</v>
      </c>
      <c r="F44" s="41">
        <f t="shared" si="11"/>
        <v>40102.92</v>
      </c>
      <c r="G44" s="38"/>
    </row>
    <row r="45" spans="1:7" x14ac:dyDescent="0.25">
      <c r="A45" s="42" t="s">
        <v>8</v>
      </c>
      <c r="B45" s="43" t="s">
        <v>32</v>
      </c>
      <c r="C45" s="43" t="s">
        <v>9</v>
      </c>
      <c r="D45" s="44">
        <v>47656.42</v>
      </c>
      <c r="E45" s="44">
        <v>40102.92</v>
      </c>
      <c r="F45" s="44">
        <v>40102.92</v>
      </c>
      <c r="G45" s="38"/>
    </row>
    <row r="46" spans="1:7" ht="102" x14ac:dyDescent="0.25">
      <c r="A46" s="39" t="s">
        <v>30</v>
      </c>
      <c r="B46" s="40" t="s">
        <v>33</v>
      </c>
      <c r="C46" s="40"/>
      <c r="D46" s="41">
        <f>D47</f>
        <v>2200</v>
      </c>
      <c r="E46" s="41">
        <f t="shared" ref="E46:F46" si="12">E47</f>
        <v>2200</v>
      </c>
      <c r="F46" s="41">
        <f t="shared" si="12"/>
        <v>2200</v>
      </c>
      <c r="G46" s="38"/>
    </row>
    <row r="47" spans="1:7" x14ac:dyDescent="0.25">
      <c r="A47" s="42" t="s">
        <v>8</v>
      </c>
      <c r="B47" s="43" t="s">
        <v>33</v>
      </c>
      <c r="C47" s="43" t="s">
        <v>9</v>
      </c>
      <c r="D47" s="44">
        <v>2200</v>
      </c>
      <c r="E47" s="44">
        <v>2200</v>
      </c>
      <c r="F47" s="44">
        <v>2200</v>
      </c>
      <c r="G47" s="38"/>
    </row>
    <row r="48" spans="1:7" ht="76.5" x14ac:dyDescent="0.25">
      <c r="A48" s="39" t="s">
        <v>31</v>
      </c>
      <c r="B48" s="40" t="s">
        <v>34</v>
      </c>
      <c r="C48" s="40"/>
      <c r="D48" s="41">
        <f>D49</f>
        <v>500</v>
      </c>
      <c r="E48" s="41">
        <f t="shared" ref="E48:F48" si="13">E49</f>
        <v>500</v>
      </c>
      <c r="F48" s="41">
        <f t="shared" si="13"/>
        <v>500</v>
      </c>
      <c r="G48" s="38"/>
    </row>
    <row r="49" spans="1:7" x14ac:dyDescent="0.25">
      <c r="A49" s="42" t="s">
        <v>8</v>
      </c>
      <c r="B49" s="43" t="s">
        <v>34</v>
      </c>
      <c r="C49" s="43" t="s">
        <v>9</v>
      </c>
      <c r="D49" s="44">
        <v>500</v>
      </c>
      <c r="E49" s="44">
        <v>500</v>
      </c>
      <c r="F49" s="44">
        <v>500</v>
      </c>
      <c r="G49" s="38"/>
    </row>
    <row r="50" spans="1:7" ht="38.25" x14ac:dyDescent="0.25">
      <c r="A50" s="49" t="s">
        <v>470</v>
      </c>
      <c r="B50" s="50" t="s">
        <v>468</v>
      </c>
      <c r="C50" s="50"/>
      <c r="D50" s="51">
        <f>D51+D53</f>
        <v>1129313.1600000001</v>
      </c>
      <c r="E50" s="51">
        <f t="shared" ref="E50:F50" si="14">E51+E53</f>
        <v>0</v>
      </c>
      <c r="F50" s="51">
        <f t="shared" si="14"/>
        <v>0</v>
      </c>
      <c r="G50" s="38"/>
    </row>
    <row r="51" spans="1:7" ht="51" x14ac:dyDescent="0.25">
      <c r="A51" s="42" t="s">
        <v>471</v>
      </c>
      <c r="B51" s="43" t="s">
        <v>469</v>
      </c>
      <c r="C51" s="43"/>
      <c r="D51" s="44">
        <f>D52</f>
        <v>281200.23</v>
      </c>
      <c r="E51" s="44">
        <f t="shared" ref="E51:F51" si="15">E52</f>
        <v>0</v>
      </c>
      <c r="F51" s="44">
        <f t="shared" si="15"/>
        <v>0</v>
      </c>
      <c r="G51" s="38"/>
    </row>
    <row r="52" spans="1:7" x14ac:dyDescent="0.25">
      <c r="A52" s="42" t="s">
        <v>8</v>
      </c>
      <c r="B52" s="43" t="s">
        <v>469</v>
      </c>
      <c r="C52" s="43" t="s">
        <v>9</v>
      </c>
      <c r="D52" s="44">
        <v>281200.23</v>
      </c>
      <c r="E52" s="44">
        <v>0</v>
      </c>
      <c r="F52" s="44">
        <v>0</v>
      </c>
      <c r="G52" s="38"/>
    </row>
    <row r="53" spans="1:7" x14ac:dyDescent="0.25">
      <c r="A53" s="85" t="s">
        <v>660</v>
      </c>
      <c r="B53" s="86" t="s">
        <v>667</v>
      </c>
      <c r="C53" s="86"/>
      <c r="D53" s="44">
        <f>D54</f>
        <v>848112.93</v>
      </c>
      <c r="E53" s="44">
        <f t="shared" ref="E53:F53" si="16">E54</f>
        <v>0</v>
      </c>
      <c r="F53" s="44">
        <f t="shared" si="16"/>
        <v>0</v>
      </c>
      <c r="G53" s="38"/>
    </row>
    <row r="54" spans="1:7" x14ac:dyDescent="0.25">
      <c r="A54" s="85" t="s">
        <v>8</v>
      </c>
      <c r="B54" s="86" t="s">
        <v>667</v>
      </c>
      <c r="C54" s="86" t="s">
        <v>9</v>
      </c>
      <c r="D54" s="44">
        <f>1095413.02-247300.09</f>
        <v>848112.93</v>
      </c>
      <c r="E54" s="44">
        <v>0</v>
      </c>
      <c r="F54" s="44">
        <v>0</v>
      </c>
      <c r="G54" s="38"/>
    </row>
    <row r="55" spans="1:7" ht="38.25" x14ac:dyDescent="0.25">
      <c r="A55" s="49" t="s">
        <v>557</v>
      </c>
      <c r="B55" s="50" t="s">
        <v>555</v>
      </c>
      <c r="C55" s="50"/>
      <c r="D55" s="51">
        <f>D56</f>
        <v>1500000</v>
      </c>
      <c r="E55" s="51">
        <f t="shared" ref="E55:F55" si="17">E56</f>
        <v>0</v>
      </c>
      <c r="F55" s="51">
        <f t="shared" si="17"/>
        <v>0</v>
      </c>
      <c r="G55" s="38"/>
    </row>
    <row r="56" spans="1:7" ht="25.5" x14ac:dyDescent="0.25">
      <c r="A56" s="42" t="s">
        <v>540</v>
      </c>
      <c r="B56" s="43" t="s">
        <v>556</v>
      </c>
      <c r="C56" s="43"/>
      <c r="D56" s="44">
        <f>D57</f>
        <v>1500000</v>
      </c>
      <c r="E56" s="44">
        <f t="shared" ref="E56:F56" si="18">E57</f>
        <v>0</v>
      </c>
      <c r="F56" s="44">
        <f t="shared" si="18"/>
        <v>0</v>
      </c>
      <c r="G56" s="38"/>
    </row>
    <row r="57" spans="1:7" ht="25.5" x14ac:dyDescent="0.25">
      <c r="A57" s="42" t="s">
        <v>18</v>
      </c>
      <c r="B57" s="43" t="s">
        <v>556</v>
      </c>
      <c r="C57" s="43" t="s">
        <v>19</v>
      </c>
      <c r="D57" s="44">
        <v>1500000</v>
      </c>
      <c r="E57" s="44">
        <v>0</v>
      </c>
      <c r="F57" s="44">
        <v>0</v>
      </c>
      <c r="G57" s="38"/>
    </row>
    <row r="58" spans="1:7" ht="25.5" x14ac:dyDescent="0.25">
      <c r="A58" s="45" t="s">
        <v>36</v>
      </c>
      <c r="B58" s="46" t="s">
        <v>37</v>
      </c>
      <c r="C58" s="46"/>
      <c r="D58" s="47">
        <f>D59</f>
        <v>1220000</v>
      </c>
      <c r="E58" s="47">
        <f t="shared" ref="E58:F59" si="19">E59</f>
        <v>1470000</v>
      </c>
      <c r="F58" s="47">
        <f t="shared" si="19"/>
        <v>1470000</v>
      </c>
      <c r="G58" s="38"/>
    </row>
    <row r="59" spans="1:7" ht="38.25" x14ac:dyDescent="0.25">
      <c r="A59" s="39" t="s">
        <v>38</v>
      </c>
      <c r="B59" s="40" t="s">
        <v>39</v>
      </c>
      <c r="C59" s="40"/>
      <c r="D59" s="41">
        <f>D60</f>
        <v>1220000</v>
      </c>
      <c r="E59" s="41">
        <f t="shared" si="19"/>
        <v>1470000</v>
      </c>
      <c r="F59" s="41">
        <f t="shared" si="19"/>
        <v>1470000</v>
      </c>
      <c r="G59" s="38"/>
    </row>
    <row r="60" spans="1:7" x14ac:dyDescent="0.25">
      <c r="A60" s="42" t="s">
        <v>8</v>
      </c>
      <c r="B60" s="43" t="s">
        <v>39</v>
      </c>
      <c r="C60" s="43" t="s">
        <v>9</v>
      </c>
      <c r="D60" s="44">
        <f>1470000-250000</f>
        <v>1220000</v>
      </c>
      <c r="E60" s="44">
        <v>1470000</v>
      </c>
      <c r="F60" s="44">
        <v>1470000</v>
      </c>
      <c r="G60" s="38"/>
    </row>
    <row r="61" spans="1:7" ht="25.5" x14ac:dyDescent="0.25">
      <c r="A61" s="49" t="s">
        <v>579</v>
      </c>
      <c r="B61" s="50" t="s">
        <v>645</v>
      </c>
      <c r="C61" s="50"/>
      <c r="D61" s="51">
        <f>D62+D64</f>
        <v>164080</v>
      </c>
      <c r="E61" s="51">
        <f t="shared" ref="E61:F61" si="20">E62+E64</f>
        <v>0</v>
      </c>
      <c r="F61" s="51">
        <f t="shared" si="20"/>
        <v>0</v>
      </c>
      <c r="G61" s="38"/>
    </row>
    <row r="62" spans="1:7" ht="25.5" x14ac:dyDescent="0.25">
      <c r="A62" s="42" t="s">
        <v>646</v>
      </c>
      <c r="B62" s="43" t="s">
        <v>647</v>
      </c>
      <c r="C62" s="43"/>
      <c r="D62" s="44">
        <f>D63</f>
        <v>124080</v>
      </c>
      <c r="E62" s="44">
        <f t="shared" ref="E62:F62" si="21">E63</f>
        <v>0</v>
      </c>
      <c r="F62" s="44">
        <f t="shared" si="21"/>
        <v>0</v>
      </c>
      <c r="G62" s="38"/>
    </row>
    <row r="63" spans="1:7" ht="25.5" x14ac:dyDescent="0.25">
      <c r="A63" s="42" t="s">
        <v>18</v>
      </c>
      <c r="B63" s="43" t="s">
        <v>647</v>
      </c>
      <c r="C63" s="43" t="s">
        <v>9</v>
      </c>
      <c r="D63" s="44">
        <f>19600+104480</f>
        <v>124080</v>
      </c>
      <c r="E63" s="44">
        <v>0</v>
      </c>
      <c r="F63" s="44">
        <v>0</v>
      </c>
      <c r="G63" s="38"/>
    </row>
    <row r="64" spans="1:7" ht="25.5" x14ac:dyDescent="0.25">
      <c r="A64" s="42" t="s">
        <v>650</v>
      </c>
      <c r="B64" s="43" t="s">
        <v>651</v>
      </c>
      <c r="C64" s="43"/>
      <c r="D64" s="44">
        <f>D65</f>
        <v>40000</v>
      </c>
      <c r="E64" s="44">
        <f t="shared" ref="E64:F64" si="22">E65</f>
        <v>0</v>
      </c>
      <c r="F64" s="44">
        <f t="shared" si="22"/>
        <v>0</v>
      </c>
      <c r="G64" s="38"/>
    </row>
    <row r="65" spans="1:7" ht="25.5" x14ac:dyDescent="0.25">
      <c r="A65" s="42" t="s">
        <v>18</v>
      </c>
      <c r="B65" s="43" t="s">
        <v>651</v>
      </c>
      <c r="C65" s="43" t="s">
        <v>9</v>
      </c>
      <c r="D65" s="44">
        <v>40000</v>
      </c>
      <c r="E65" s="44">
        <v>0</v>
      </c>
      <c r="F65" s="44">
        <v>0</v>
      </c>
      <c r="G65" s="38"/>
    </row>
    <row r="66" spans="1:7" x14ac:dyDescent="0.25">
      <c r="A66" s="52" t="s">
        <v>40</v>
      </c>
      <c r="B66" s="53" t="s">
        <v>41</v>
      </c>
      <c r="C66" s="53"/>
      <c r="D66" s="54">
        <f>D67+D94+D97+D117+D138+D146+D149+D129+D114+D143</f>
        <v>356359519.20999998</v>
      </c>
      <c r="E66" s="54">
        <f>E67+E94+E97+E117+E138+E146+E149+E129+E114+E143</f>
        <v>359935043.61000001</v>
      </c>
      <c r="F66" s="54">
        <f>F67+F94+F97+F117+F138+F146+F149+F129+F114+F143</f>
        <v>382330082.69000006</v>
      </c>
      <c r="G66" s="38"/>
    </row>
    <row r="67" spans="1:7" ht="38.25" x14ac:dyDescent="0.25">
      <c r="A67" s="45" t="s">
        <v>42</v>
      </c>
      <c r="B67" s="46" t="s">
        <v>43</v>
      </c>
      <c r="C67" s="46"/>
      <c r="D67" s="47">
        <f>D68+D71+D75+D77+D80+D82+D85+D89+D91</f>
        <v>301136285.94999999</v>
      </c>
      <c r="E67" s="47">
        <f>E68+E71+E75+E77+E80+E82+E85+E89+E91</f>
        <v>321824542.78000003</v>
      </c>
      <c r="F67" s="47">
        <f>F68+F71+F75+F77+F80+F82+F85+F89+F91</f>
        <v>345540081.42000002</v>
      </c>
      <c r="G67" s="38"/>
    </row>
    <row r="68" spans="1:7" ht="51" x14ac:dyDescent="0.25">
      <c r="A68" s="39" t="s">
        <v>6</v>
      </c>
      <c r="B68" s="40" t="s">
        <v>44</v>
      </c>
      <c r="C68" s="40"/>
      <c r="D68" s="41">
        <f>D69+D70</f>
        <v>86440434.900000006</v>
      </c>
      <c r="E68" s="41">
        <f t="shared" ref="E68:F68" si="23">E69+E70</f>
        <v>94126598.769999996</v>
      </c>
      <c r="F68" s="41">
        <f t="shared" si="23"/>
        <v>102790915.12</v>
      </c>
      <c r="G68" s="38"/>
    </row>
    <row r="69" spans="1:7" x14ac:dyDescent="0.25">
      <c r="A69" s="42" t="s">
        <v>45</v>
      </c>
      <c r="B69" s="43" t="s">
        <v>44</v>
      </c>
      <c r="C69" s="43" t="s">
        <v>46</v>
      </c>
      <c r="D69" s="44">
        <v>7275010</v>
      </c>
      <c r="E69" s="44">
        <v>7975000</v>
      </c>
      <c r="F69" s="44">
        <v>8500000</v>
      </c>
      <c r="G69" s="38"/>
    </row>
    <row r="70" spans="1:7" x14ac:dyDescent="0.25">
      <c r="A70" s="42" t="s">
        <v>8</v>
      </c>
      <c r="B70" s="43" t="s">
        <v>44</v>
      </c>
      <c r="C70" s="43" t="s">
        <v>9</v>
      </c>
      <c r="D70" s="44">
        <v>79165424.900000006</v>
      </c>
      <c r="E70" s="44">
        <v>86151598.769999996</v>
      </c>
      <c r="F70" s="44">
        <v>94290915.120000005</v>
      </c>
      <c r="G70" s="38"/>
    </row>
    <row r="71" spans="1:7" ht="76.5" x14ac:dyDescent="0.25">
      <c r="A71" s="39" t="s">
        <v>47</v>
      </c>
      <c r="B71" s="40" t="s">
        <v>48</v>
      </c>
      <c r="C71" s="40"/>
      <c r="D71" s="41">
        <f>D72+D73+D74</f>
        <v>169600902.69999999</v>
      </c>
      <c r="E71" s="41">
        <f t="shared" ref="E71:F71" si="24">E72+E73+E74</f>
        <v>184803355.59999999</v>
      </c>
      <c r="F71" s="41">
        <f t="shared" si="24"/>
        <v>199862406.94999999</v>
      </c>
      <c r="G71" s="38"/>
    </row>
    <row r="72" spans="1:7" x14ac:dyDescent="0.25">
      <c r="A72" s="42" t="s">
        <v>45</v>
      </c>
      <c r="B72" s="43" t="s">
        <v>48</v>
      </c>
      <c r="C72" s="43" t="s">
        <v>46</v>
      </c>
      <c r="D72" s="44">
        <v>10231554</v>
      </c>
      <c r="E72" s="44">
        <v>11156500</v>
      </c>
      <c r="F72" s="44">
        <v>12072800</v>
      </c>
      <c r="G72" s="38"/>
    </row>
    <row r="73" spans="1:7" ht="25.5" x14ac:dyDescent="0.25">
      <c r="A73" s="42" t="s">
        <v>18</v>
      </c>
      <c r="B73" s="43" t="s">
        <v>48</v>
      </c>
      <c r="C73" s="43" t="s">
        <v>19</v>
      </c>
      <c r="D73" s="44">
        <v>45631</v>
      </c>
      <c r="E73" s="44">
        <v>45631</v>
      </c>
      <c r="F73" s="44">
        <v>45631</v>
      </c>
      <c r="G73" s="38"/>
    </row>
    <row r="74" spans="1:7" x14ac:dyDescent="0.25">
      <c r="A74" s="42" t="s">
        <v>8</v>
      </c>
      <c r="B74" s="43" t="s">
        <v>48</v>
      </c>
      <c r="C74" s="43" t="s">
        <v>9</v>
      </c>
      <c r="D74" s="44">
        <v>159323717.69999999</v>
      </c>
      <c r="E74" s="44">
        <v>173601224.59999999</v>
      </c>
      <c r="F74" s="44">
        <v>187743975.94999999</v>
      </c>
      <c r="G74" s="38"/>
    </row>
    <row r="75" spans="1:7" ht="63.75" x14ac:dyDescent="0.25">
      <c r="A75" s="39" t="s">
        <v>49</v>
      </c>
      <c r="B75" s="40" t="s">
        <v>50</v>
      </c>
      <c r="C75" s="40"/>
      <c r="D75" s="41">
        <f>D76</f>
        <v>761766.35</v>
      </c>
      <c r="E75" s="41">
        <f t="shared" ref="E75:F75" si="25">E76</f>
        <v>857114.41</v>
      </c>
      <c r="F75" s="41">
        <f t="shared" si="25"/>
        <v>761766.35</v>
      </c>
      <c r="G75" s="38"/>
    </row>
    <row r="76" spans="1:7" x14ac:dyDescent="0.25">
      <c r="A76" s="42" t="s">
        <v>8</v>
      </c>
      <c r="B76" s="43" t="s">
        <v>50</v>
      </c>
      <c r="C76" s="43" t="s">
        <v>9</v>
      </c>
      <c r="D76" s="44">
        <v>761766.35</v>
      </c>
      <c r="E76" s="44">
        <v>857114.41</v>
      </c>
      <c r="F76" s="44">
        <v>761766.35</v>
      </c>
      <c r="G76" s="38"/>
    </row>
    <row r="77" spans="1:7" ht="51" x14ac:dyDescent="0.25">
      <c r="A77" s="39" t="s">
        <v>12</v>
      </c>
      <c r="B77" s="40" t="s">
        <v>51</v>
      </c>
      <c r="C77" s="40"/>
      <c r="D77" s="41">
        <f>D78+D79</f>
        <v>535200</v>
      </c>
      <c r="E77" s="41">
        <f t="shared" ref="E77:F77" si="26">E78+E79</f>
        <v>520800</v>
      </c>
      <c r="F77" s="41">
        <f t="shared" si="26"/>
        <v>520800</v>
      </c>
      <c r="G77" s="38"/>
    </row>
    <row r="78" spans="1:7" ht="25.5" x14ac:dyDescent="0.25">
      <c r="A78" s="42" t="s">
        <v>18</v>
      </c>
      <c r="B78" s="43" t="s">
        <v>51</v>
      </c>
      <c r="C78" s="43" t="s">
        <v>19</v>
      </c>
      <c r="D78" s="44">
        <v>30800</v>
      </c>
      <c r="E78" s="44">
        <v>28800</v>
      </c>
      <c r="F78" s="44">
        <v>28800</v>
      </c>
      <c r="G78" s="38"/>
    </row>
    <row r="79" spans="1:7" x14ac:dyDescent="0.25">
      <c r="A79" s="42" t="s">
        <v>8</v>
      </c>
      <c r="B79" s="43" t="s">
        <v>51</v>
      </c>
      <c r="C79" s="43" t="s">
        <v>9</v>
      </c>
      <c r="D79" s="44">
        <v>504400</v>
      </c>
      <c r="E79" s="44">
        <v>492000</v>
      </c>
      <c r="F79" s="44">
        <v>492000</v>
      </c>
      <c r="G79" s="38"/>
    </row>
    <row r="80" spans="1:7" ht="25.5" x14ac:dyDescent="0.25">
      <c r="A80" s="39" t="s">
        <v>52</v>
      </c>
      <c r="B80" s="40" t="s">
        <v>53</v>
      </c>
      <c r="C80" s="40"/>
      <c r="D80" s="41">
        <f>D81</f>
        <v>18000</v>
      </c>
      <c r="E80" s="41">
        <f t="shared" ref="E80:F80" si="27">E81</f>
        <v>144000</v>
      </c>
      <c r="F80" s="41">
        <f t="shared" si="27"/>
        <v>144000</v>
      </c>
      <c r="G80" s="38"/>
    </row>
    <row r="81" spans="1:7" x14ac:dyDescent="0.25">
      <c r="A81" s="42" t="s">
        <v>8</v>
      </c>
      <c r="B81" s="43" t="s">
        <v>53</v>
      </c>
      <c r="C81" s="43" t="s">
        <v>9</v>
      </c>
      <c r="D81" s="44">
        <f>84000-66000</f>
        <v>18000</v>
      </c>
      <c r="E81" s="44">
        <v>144000</v>
      </c>
      <c r="F81" s="44">
        <v>144000</v>
      </c>
      <c r="G81" s="38"/>
    </row>
    <row r="82" spans="1:7" x14ac:dyDescent="0.25">
      <c r="A82" s="39" t="s">
        <v>14</v>
      </c>
      <c r="B82" s="40" t="s">
        <v>54</v>
      </c>
      <c r="C82" s="40"/>
      <c r="D82" s="41">
        <f>D83+D84</f>
        <v>3244000</v>
      </c>
      <c r="E82" s="41">
        <f t="shared" ref="E82:F82" si="28">E83+E84</f>
        <v>3244000</v>
      </c>
      <c r="F82" s="41">
        <f t="shared" si="28"/>
        <v>3244000</v>
      </c>
      <c r="G82" s="38"/>
    </row>
    <row r="83" spans="1:7" x14ac:dyDescent="0.25">
      <c r="A83" s="42" t="s">
        <v>8</v>
      </c>
      <c r="B83" s="43" t="s">
        <v>54</v>
      </c>
      <c r="C83" s="43" t="s">
        <v>9</v>
      </c>
      <c r="D83" s="44">
        <v>3168000</v>
      </c>
      <c r="E83" s="44">
        <v>3168000</v>
      </c>
      <c r="F83" s="44">
        <v>3168000</v>
      </c>
      <c r="G83" s="38"/>
    </row>
    <row r="84" spans="1:7" x14ac:dyDescent="0.25">
      <c r="A84" s="42" t="s">
        <v>55</v>
      </c>
      <c r="B84" s="43" t="s">
        <v>54</v>
      </c>
      <c r="C84" s="43" t="s">
        <v>56</v>
      </c>
      <c r="D84" s="44">
        <v>76000</v>
      </c>
      <c r="E84" s="44">
        <v>76000</v>
      </c>
      <c r="F84" s="44">
        <v>76000</v>
      </c>
      <c r="G84" s="38"/>
    </row>
    <row r="85" spans="1:7" ht="38.25" x14ac:dyDescent="0.25">
      <c r="A85" s="39" t="s">
        <v>57</v>
      </c>
      <c r="B85" s="40" t="s">
        <v>58</v>
      </c>
      <c r="C85" s="40"/>
      <c r="D85" s="41">
        <f>D86+D87+D88</f>
        <v>39449541</v>
      </c>
      <c r="E85" s="41">
        <f t="shared" ref="E85:F85" si="29">E86+E87+E88</f>
        <v>37111100</v>
      </c>
      <c r="F85" s="41">
        <f t="shared" si="29"/>
        <v>37111100</v>
      </c>
      <c r="G85" s="38"/>
    </row>
    <row r="86" spans="1:7" ht="25.5" x14ac:dyDescent="0.25">
      <c r="A86" s="42" t="s">
        <v>18</v>
      </c>
      <c r="B86" s="43" t="s">
        <v>58</v>
      </c>
      <c r="C86" s="43" t="s">
        <v>19</v>
      </c>
      <c r="D86" s="44">
        <f>3287350+273000+18500</f>
        <v>3578850</v>
      </c>
      <c r="E86" s="44">
        <v>3227100</v>
      </c>
      <c r="F86" s="44">
        <v>3227100</v>
      </c>
      <c r="G86" s="38"/>
    </row>
    <row r="87" spans="1:7" x14ac:dyDescent="0.25">
      <c r="A87" s="42" t="s">
        <v>8</v>
      </c>
      <c r="B87" s="43" t="s">
        <v>58</v>
      </c>
      <c r="C87" s="43" t="s">
        <v>9</v>
      </c>
      <c r="D87" s="44">
        <f>35169491-273000+334400+596500</f>
        <v>35827391</v>
      </c>
      <c r="E87" s="44">
        <v>33840700</v>
      </c>
      <c r="F87" s="44">
        <v>33840700</v>
      </c>
      <c r="G87" s="38"/>
    </row>
    <row r="88" spans="1:7" x14ac:dyDescent="0.25">
      <c r="A88" s="42" t="s">
        <v>55</v>
      </c>
      <c r="B88" s="43" t="s">
        <v>58</v>
      </c>
      <c r="C88" s="43" t="s">
        <v>56</v>
      </c>
      <c r="D88" s="44">
        <v>43300</v>
      </c>
      <c r="E88" s="44">
        <v>43300</v>
      </c>
      <c r="F88" s="44">
        <v>43300</v>
      </c>
      <c r="G88" s="38"/>
    </row>
    <row r="89" spans="1:7" ht="25.5" x14ac:dyDescent="0.25">
      <c r="A89" s="39" t="s">
        <v>20</v>
      </c>
      <c r="B89" s="40" t="s">
        <v>59</v>
      </c>
      <c r="C89" s="40"/>
      <c r="D89" s="41">
        <f>D90</f>
        <v>213141</v>
      </c>
      <c r="E89" s="41">
        <f t="shared" ref="E89:F89" si="30">E90</f>
        <v>66800</v>
      </c>
      <c r="F89" s="41">
        <f t="shared" si="30"/>
        <v>66800</v>
      </c>
      <c r="G89" s="38"/>
    </row>
    <row r="90" spans="1:7" ht="25.5" x14ac:dyDescent="0.25">
      <c r="A90" s="42" t="s">
        <v>18</v>
      </c>
      <c r="B90" s="43" t="s">
        <v>59</v>
      </c>
      <c r="C90" s="43" t="s">
        <v>19</v>
      </c>
      <c r="D90" s="44">
        <f>183141+30000</f>
        <v>213141</v>
      </c>
      <c r="E90" s="44">
        <v>66800</v>
      </c>
      <c r="F90" s="44">
        <v>66800</v>
      </c>
      <c r="G90" s="38"/>
    </row>
    <row r="91" spans="1:7" ht="51" x14ac:dyDescent="0.25">
      <c r="A91" s="39" t="s">
        <v>22</v>
      </c>
      <c r="B91" s="40" t="s">
        <v>60</v>
      </c>
      <c r="C91" s="40"/>
      <c r="D91" s="41">
        <f>D92+D93</f>
        <v>873300</v>
      </c>
      <c r="E91" s="41">
        <f t="shared" ref="E91:F91" si="31">E92+E93</f>
        <v>950774</v>
      </c>
      <c r="F91" s="41">
        <f t="shared" si="31"/>
        <v>1038293</v>
      </c>
      <c r="G91" s="38"/>
    </row>
    <row r="92" spans="1:7" x14ac:dyDescent="0.25">
      <c r="A92" s="42" t="s">
        <v>45</v>
      </c>
      <c r="B92" s="43" t="s">
        <v>60</v>
      </c>
      <c r="C92" s="43" t="s">
        <v>46</v>
      </c>
      <c r="D92" s="44">
        <v>73600</v>
      </c>
      <c r="E92" s="44">
        <v>73600</v>
      </c>
      <c r="F92" s="44">
        <v>73600</v>
      </c>
      <c r="G92" s="38"/>
    </row>
    <row r="93" spans="1:7" x14ac:dyDescent="0.25">
      <c r="A93" s="42" t="s">
        <v>8</v>
      </c>
      <c r="B93" s="43" t="s">
        <v>60</v>
      </c>
      <c r="C93" s="43" t="s">
        <v>9</v>
      </c>
      <c r="D93" s="44">
        <v>799700</v>
      </c>
      <c r="E93" s="44">
        <v>877174</v>
      </c>
      <c r="F93" s="44">
        <v>964693</v>
      </c>
      <c r="G93" s="38"/>
    </row>
    <row r="94" spans="1:7" ht="25.5" x14ac:dyDescent="0.25">
      <c r="A94" s="45" t="s">
        <v>61</v>
      </c>
      <c r="B94" s="46" t="s">
        <v>62</v>
      </c>
      <c r="C94" s="46"/>
      <c r="D94" s="47">
        <f>D95</f>
        <v>0</v>
      </c>
      <c r="E94" s="47">
        <f t="shared" ref="E94:F94" si="32">E95</f>
        <v>180000</v>
      </c>
      <c r="F94" s="47">
        <f t="shared" si="32"/>
        <v>180000</v>
      </c>
      <c r="G94" s="38"/>
    </row>
    <row r="95" spans="1:7" x14ac:dyDescent="0.25">
      <c r="A95" s="39" t="s">
        <v>64</v>
      </c>
      <c r="B95" s="40" t="s">
        <v>65</v>
      </c>
      <c r="C95" s="40"/>
      <c r="D95" s="41">
        <f>D96</f>
        <v>0</v>
      </c>
      <c r="E95" s="41">
        <f t="shared" ref="E95:F95" si="33">E96</f>
        <v>180000</v>
      </c>
      <c r="F95" s="41">
        <f t="shared" si="33"/>
        <v>180000</v>
      </c>
      <c r="G95" s="38"/>
    </row>
    <row r="96" spans="1:7" ht="25.5" x14ac:dyDescent="0.25">
      <c r="A96" s="42" t="s">
        <v>18</v>
      </c>
      <c r="B96" s="43" t="s">
        <v>65</v>
      </c>
      <c r="C96" s="43" t="s">
        <v>19</v>
      </c>
      <c r="D96" s="44">
        <f>7757-7757</f>
        <v>0</v>
      </c>
      <c r="E96" s="44">
        <v>180000</v>
      </c>
      <c r="F96" s="44">
        <v>180000</v>
      </c>
      <c r="G96" s="38"/>
    </row>
    <row r="97" spans="1:7" ht="25.5" x14ac:dyDescent="0.25">
      <c r="A97" s="45" t="s">
        <v>66</v>
      </c>
      <c r="B97" s="46" t="s">
        <v>67</v>
      </c>
      <c r="C97" s="46"/>
      <c r="D97" s="47">
        <f>D98+D112+D102+D105+D108+D110+D100</f>
        <v>6431692.75</v>
      </c>
      <c r="E97" s="47">
        <f>E98+E112+E102+E105+E108+E110+E100</f>
        <v>5160127.03</v>
      </c>
      <c r="F97" s="47">
        <f>F98+F112+F102+F105+F108+F110+F100</f>
        <v>4349016.47</v>
      </c>
      <c r="G97" s="38"/>
    </row>
    <row r="98" spans="1:7" ht="25.5" x14ac:dyDescent="0.25">
      <c r="A98" s="39" t="s">
        <v>68</v>
      </c>
      <c r="B98" s="40" t="s">
        <v>69</v>
      </c>
      <c r="C98" s="40"/>
      <c r="D98" s="41">
        <f>D99</f>
        <v>67043.59</v>
      </c>
      <c r="E98" s="41">
        <f>E99</f>
        <v>67043.59</v>
      </c>
      <c r="F98" s="41">
        <f t="shared" ref="F98" si="34">F99</f>
        <v>67043.59</v>
      </c>
      <c r="G98" s="38"/>
    </row>
    <row r="99" spans="1:7" x14ac:dyDescent="0.25">
      <c r="A99" s="42" t="s">
        <v>8</v>
      </c>
      <c r="B99" s="43" t="s">
        <v>69</v>
      </c>
      <c r="C99" s="43" t="s">
        <v>9</v>
      </c>
      <c r="D99" s="44">
        <v>67043.59</v>
      </c>
      <c r="E99" s="44">
        <v>67043.59</v>
      </c>
      <c r="F99" s="44">
        <v>67043.59</v>
      </c>
      <c r="G99" s="38"/>
    </row>
    <row r="100" spans="1:7" ht="127.5" x14ac:dyDescent="0.25">
      <c r="A100" s="42" t="s">
        <v>473</v>
      </c>
      <c r="B100" s="43" t="s">
        <v>472</v>
      </c>
      <c r="C100" s="43"/>
      <c r="D100" s="44">
        <f>D101</f>
        <v>42583</v>
      </c>
      <c r="E100" s="44">
        <f t="shared" ref="E100:F100" si="35">E101</f>
        <v>0</v>
      </c>
      <c r="F100" s="44">
        <f t="shared" si="35"/>
        <v>0</v>
      </c>
      <c r="G100" s="38"/>
    </row>
    <row r="101" spans="1:7" x14ac:dyDescent="0.25">
      <c r="A101" s="42" t="s">
        <v>8</v>
      </c>
      <c r="B101" s="43" t="s">
        <v>472</v>
      </c>
      <c r="C101" s="43" t="s">
        <v>9</v>
      </c>
      <c r="D101" s="44">
        <v>42583</v>
      </c>
      <c r="E101" s="44">
        <v>0</v>
      </c>
      <c r="F101" s="44">
        <v>0</v>
      </c>
      <c r="G101" s="38"/>
    </row>
    <row r="102" spans="1:7" x14ac:dyDescent="0.25">
      <c r="A102" s="39" t="s">
        <v>71</v>
      </c>
      <c r="B102" s="40" t="s">
        <v>72</v>
      </c>
      <c r="C102" s="40"/>
      <c r="D102" s="41">
        <f>D103+D104</f>
        <v>319500</v>
      </c>
      <c r="E102" s="41">
        <f>E103+E104</f>
        <v>319500</v>
      </c>
      <c r="F102" s="41">
        <f t="shared" ref="F102" si="36">F103+F104</f>
        <v>319500</v>
      </c>
      <c r="G102" s="38"/>
    </row>
    <row r="103" spans="1:7" ht="25.5" x14ac:dyDescent="0.25">
      <c r="A103" s="42" t="s">
        <v>18</v>
      </c>
      <c r="B103" s="43" t="s">
        <v>72</v>
      </c>
      <c r="C103" s="43" t="s">
        <v>19</v>
      </c>
      <c r="D103" s="44">
        <v>18500</v>
      </c>
      <c r="E103" s="44">
        <v>18500</v>
      </c>
      <c r="F103" s="44">
        <v>18500</v>
      </c>
      <c r="G103" s="38"/>
    </row>
    <row r="104" spans="1:7" x14ac:dyDescent="0.25">
      <c r="A104" s="42" t="s">
        <v>8</v>
      </c>
      <c r="B104" s="43" t="s">
        <v>72</v>
      </c>
      <c r="C104" s="43" t="s">
        <v>9</v>
      </c>
      <c r="D104" s="44">
        <v>301000</v>
      </c>
      <c r="E104" s="44">
        <v>301000</v>
      </c>
      <c r="F104" s="44">
        <v>301000</v>
      </c>
      <c r="G104" s="38"/>
    </row>
    <row r="105" spans="1:7" ht="38.25" x14ac:dyDescent="0.25">
      <c r="A105" s="39" t="s">
        <v>73</v>
      </c>
      <c r="B105" s="40" t="s">
        <v>74</v>
      </c>
      <c r="C105" s="40"/>
      <c r="D105" s="41">
        <f>D106+D107</f>
        <v>5308811</v>
      </c>
      <c r="E105" s="41">
        <f>E106+E107</f>
        <v>4172270</v>
      </c>
      <c r="F105" s="41">
        <f t="shared" ref="F105" si="37">F106+F107</f>
        <v>3441941</v>
      </c>
      <c r="G105" s="38"/>
    </row>
    <row r="106" spans="1:7" ht="25.5" x14ac:dyDescent="0.25">
      <c r="A106" s="42" t="s">
        <v>18</v>
      </c>
      <c r="B106" s="43" t="s">
        <v>74</v>
      </c>
      <c r="C106" s="43" t="s">
        <v>19</v>
      </c>
      <c r="D106" s="44">
        <v>156455.84</v>
      </c>
      <c r="E106" s="44">
        <v>122949.11</v>
      </c>
      <c r="F106" s="44">
        <v>90900</v>
      </c>
      <c r="G106" s="38"/>
    </row>
    <row r="107" spans="1:7" x14ac:dyDescent="0.25">
      <c r="A107" s="42" t="s">
        <v>8</v>
      </c>
      <c r="B107" s="43" t="s">
        <v>74</v>
      </c>
      <c r="C107" s="43" t="s">
        <v>9</v>
      </c>
      <c r="D107" s="44">
        <v>5152355.16</v>
      </c>
      <c r="E107" s="44">
        <v>4049320.89</v>
      </c>
      <c r="F107" s="44">
        <v>3351041</v>
      </c>
      <c r="G107" s="38"/>
    </row>
    <row r="108" spans="1:7" ht="38.25" x14ac:dyDescent="0.25">
      <c r="A108" s="39" t="s">
        <v>73</v>
      </c>
      <c r="B108" s="40" t="s">
        <v>75</v>
      </c>
      <c r="C108" s="40"/>
      <c r="D108" s="41">
        <f>D109</f>
        <v>3500</v>
      </c>
      <c r="E108" s="41">
        <f>E109</f>
        <v>3500</v>
      </c>
      <c r="F108" s="41">
        <f t="shared" ref="F108" si="38">F109</f>
        <v>3500</v>
      </c>
      <c r="G108" s="38"/>
    </row>
    <row r="109" spans="1:7" x14ac:dyDescent="0.25">
      <c r="A109" s="42" t="s">
        <v>8</v>
      </c>
      <c r="B109" s="43" t="s">
        <v>75</v>
      </c>
      <c r="C109" s="43" t="s">
        <v>9</v>
      </c>
      <c r="D109" s="44">
        <v>3500</v>
      </c>
      <c r="E109" s="44">
        <v>3500</v>
      </c>
      <c r="F109" s="44">
        <v>3500</v>
      </c>
      <c r="G109" s="38"/>
    </row>
    <row r="110" spans="1:7" ht="25.5" x14ac:dyDescent="0.25">
      <c r="A110" s="39" t="s">
        <v>68</v>
      </c>
      <c r="B110" s="40" t="s">
        <v>76</v>
      </c>
      <c r="C110" s="40"/>
      <c r="D110" s="41">
        <f>D111</f>
        <v>1000</v>
      </c>
      <c r="E110" s="41">
        <f>E111</f>
        <v>1000</v>
      </c>
      <c r="F110" s="41">
        <f t="shared" ref="F110" si="39">F111</f>
        <v>1000</v>
      </c>
      <c r="G110" s="38"/>
    </row>
    <row r="111" spans="1:7" x14ac:dyDescent="0.25">
      <c r="A111" s="42" t="s">
        <v>8</v>
      </c>
      <c r="B111" s="43" t="s">
        <v>76</v>
      </c>
      <c r="C111" s="43" t="s">
        <v>9</v>
      </c>
      <c r="D111" s="44">
        <v>1000</v>
      </c>
      <c r="E111" s="44">
        <v>1000</v>
      </c>
      <c r="F111" s="44">
        <v>1000</v>
      </c>
      <c r="G111" s="38"/>
    </row>
    <row r="112" spans="1:7" ht="51" x14ac:dyDescent="0.25">
      <c r="A112" s="39" t="s">
        <v>70</v>
      </c>
      <c r="B112" s="40" t="s">
        <v>500</v>
      </c>
      <c r="C112" s="40"/>
      <c r="D112" s="41">
        <f>D113</f>
        <v>689255.16</v>
      </c>
      <c r="E112" s="41">
        <f>E113</f>
        <v>596813.43999999994</v>
      </c>
      <c r="F112" s="41">
        <f>F113</f>
        <v>516031.88</v>
      </c>
      <c r="G112" s="38"/>
    </row>
    <row r="113" spans="1:7" x14ac:dyDescent="0.25">
      <c r="A113" s="42" t="s">
        <v>8</v>
      </c>
      <c r="B113" s="43" t="s">
        <v>500</v>
      </c>
      <c r="C113" s="43" t="s">
        <v>9</v>
      </c>
      <c r="D113" s="44">
        <v>689255.16</v>
      </c>
      <c r="E113" s="44">
        <v>596813.43999999994</v>
      </c>
      <c r="F113" s="44">
        <v>516031.88</v>
      </c>
      <c r="G113" s="38"/>
    </row>
    <row r="114" spans="1:7" ht="25.5" x14ac:dyDescent="0.25">
      <c r="A114" s="49" t="s">
        <v>658</v>
      </c>
      <c r="B114" s="50" t="s">
        <v>657</v>
      </c>
      <c r="C114" s="50"/>
      <c r="D114" s="51">
        <f>D115</f>
        <v>6613587.0700000003</v>
      </c>
      <c r="E114" s="51">
        <f t="shared" ref="E114:F114" si="40">E115</f>
        <v>0</v>
      </c>
      <c r="F114" s="51">
        <f t="shared" si="40"/>
        <v>0</v>
      </c>
      <c r="G114" s="38"/>
    </row>
    <row r="115" spans="1:7" x14ac:dyDescent="0.25">
      <c r="A115" s="42" t="s">
        <v>660</v>
      </c>
      <c r="B115" s="43" t="s">
        <v>659</v>
      </c>
      <c r="C115" s="43"/>
      <c r="D115" s="44">
        <f>D116</f>
        <v>6613587.0700000003</v>
      </c>
      <c r="E115" s="44">
        <f t="shared" ref="E115:F115" si="41">E116</f>
        <v>0</v>
      </c>
      <c r="F115" s="44">
        <f t="shared" si="41"/>
        <v>0</v>
      </c>
      <c r="G115" s="38"/>
    </row>
    <row r="116" spans="1:7" x14ac:dyDescent="0.25">
      <c r="A116" s="42" t="s">
        <v>8</v>
      </c>
      <c r="B116" s="43" t="s">
        <v>659</v>
      </c>
      <c r="C116" s="43" t="s">
        <v>9</v>
      </c>
      <c r="D116" s="44">
        <f>7000000-1095413.02+273700+247300.09+188000</f>
        <v>6613587.0700000003</v>
      </c>
      <c r="E116" s="44">
        <v>0</v>
      </c>
      <c r="F116" s="44">
        <v>0</v>
      </c>
      <c r="G116" s="38"/>
    </row>
    <row r="117" spans="1:7" ht="38.25" x14ac:dyDescent="0.25">
      <c r="A117" s="45" t="s">
        <v>77</v>
      </c>
      <c r="B117" s="46" t="s">
        <v>78</v>
      </c>
      <c r="C117" s="46"/>
      <c r="D117" s="47">
        <f>D127+D122+D124+D120+D118</f>
        <v>6191157.2000000002</v>
      </c>
      <c r="E117" s="47">
        <f>E127+E122+E124+E120+E118</f>
        <v>52500</v>
      </c>
      <c r="F117" s="47">
        <f>F127+F122+F124+F120+F118</f>
        <v>52500</v>
      </c>
      <c r="G117" s="38"/>
    </row>
    <row r="118" spans="1:7" ht="25.5" x14ac:dyDescent="0.25">
      <c r="A118" s="85" t="s">
        <v>63</v>
      </c>
      <c r="B118" s="86" t="s">
        <v>668</v>
      </c>
      <c r="C118" s="86"/>
      <c r="D118" s="56">
        <f>D119</f>
        <v>554557.19999999995</v>
      </c>
      <c r="E118" s="56">
        <f t="shared" ref="E118:F118" si="42">E119</f>
        <v>0</v>
      </c>
      <c r="F118" s="56">
        <f t="shared" si="42"/>
        <v>0</v>
      </c>
      <c r="G118" s="38"/>
    </row>
    <row r="119" spans="1:7" x14ac:dyDescent="0.25">
      <c r="A119" s="85" t="s">
        <v>8</v>
      </c>
      <c r="B119" s="86" t="s">
        <v>668</v>
      </c>
      <c r="C119" s="86" t="s">
        <v>9</v>
      </c>
      <c r="D119" s="56">
        <v>554557.19999999995</v>
      </c>
      <c r="E119" s="56">
        <v>0</v>
      </c>
      <c r="F119" s="56">
        <v>0</v>
      </c>
      <c r="G119" s="38"/>
    </row>
    <row r="120" spans="1:7" ht="25.5" x14ac:dyDescent="0.25">
      <c r="A120" s="58" t="s">
        <v>479</v>
      </c>
      <c r="B120" s="59" t="s">
        <v>572</v>
      </c>
      <c r="C120" s="59"/>
      <c r="D120" s="56">
        <f>D121</f>
        <v>3029000</v>
      </c>
      <c r="E120" s="56">
        <f t="shared" ref="E120:F120" si="43">E121</f>
        <v>0</v>
      </c>
      <c r="F120" s="56">
        <f t="shared" si="43"/>
        <v>0</v>
      </c>
      <c r="G120" s="38"/>
    </row>
    <row r="121" spans="1:7" ht="25.5" x14ac:dyDescent="0.25">
      <c r="A121" s="42" t="s">
        <v>18</v>
      </c>
      <c r="B121" s="59" t="s">
        <v>572</v>
      </c>
      <c r="C121" s="59" t="s">
        <v>19</v>
      </c>
      <c r="D121" s="56">
        <f>1100000-1100000+1974000+1055000</f>
        <v>3029000</v>
      </c>
      <c r="E121" s="56">
        <v>0</v>
      </c>
      <c r="F121" s="56">
        <v>0</v>
      </c>
      <c r="G121" s="38"/>
    </row>
    <row r="122" spans="1:7" ht="25.5" x14ac:dyDescent="0.25">
      <c r="A122" s="58" t="s">
        <v>540</v>
      </c>
      <c r="B122" s="59" t="s">
        <v>558</v>
      </c>
      <c r="C122" s="59"/>
      <c r="D122" s="56">
        <f>D123</f>
        <v>2500000</v>
      </c>
      <c r="E122" s="56">
        <f t="shared" ref="E122:F122" si="44">E123</f>
        <v>0</v>
      </c>
      <c r="F122" s="56">
        <f t="shared" si="44"/>
        <v>0</v>
      </c>
      <c r="G122" s="38"/>
    </row>
    <row r="123" spans="1:7" x14ac:dyDescent="0.25">
      <c r="A123" s="42" t="s">
        <v>8</v>
      </c>
      <c r="B123" s="59" t="s">
        <v>558</v>
      </c>
      <c r="C123" s="59" t="s">
        <v>9</v>
      </c>
      <c r="D123" s="56">
        <f>2500000</f>
        <v>2500000</v>
      </c>
      <c r="E123" s="56">
        <v>0</v>
      </c>
      <c r="F123" s="56">
        <v>0</v>
      </c>
      <c r="G123" s="38"/>
    </row>
    <row r="124" spans="1:7" ht="25.5" x14ac:dyDescent="0.25">
      <c r="A124" s="42" t="s">
        <v>560</v>
      </c>
      <c r="B124" s="59" t="s">
        <v>559</v>
      </c>
      <c r="C124" s="59"/>
      <c r="D124" s="56">
        <f>D126+D125</f>
        <v>107600</v>
      </c>
      <c r="E124" s="56">
        <f t="shared" ref="E124:F124" si="45">E126+E125</f>
        <v>0</v>
      </c>
      <c r="F124" s="56">
        <f t="shared" si="45"/>
        <v>0</v>
      </c>
      <c r="G124" s="38"/>
    </row>
    <row r="125" spans="1:7" ht="25.5" x14ac:dyDescent="0.25">
      <c r="A125" s="85" t="s">
        <v>18</v>
      </c>
      <c r="B125" s="86" t="s">
        <v>559</v>
      </c>
      <c r="C125" s="86" t="s">
        <v>19</v>
      </c>
      <c r="D125" s="56">
        <f>62600</f>
        <v>62600</v>
      </c>
      <c r="E125" s="56">
        <v>0</v>
      </c>
      <c r="F125" s="56">
        <v>0</v>
      </c>
      <c r="G125" s="38"/>
    </row>
    <row r="126" spans="1:7" x14ac:dyDescent="0.25">
      <c r="A126" s="42" t="s">
        <v>8</v>
      </c>
      <c r="B126" s="59" t="s">
        <v>559</v>
      </c>
      <c r="C126" s="59" t="s">
        <v>9</v>
      </c>
      <c r="D126" s="56">
        <f>107600-62600</f>
        <v>45000</v>
      </c>
      <c r="E126" s="56">
        <v>0</v>
      </c>
      <c r="F126" s="56">
        <v>0</v>
      </c>
      <c r="G126" s="38"/>
    </row>
    <row r="127" spans="1:7" ht="25.5" x14ac:dyDescent="0.25">
      <c r="A127" s="42" t="s">
        <v>63</v>
      </c>
      <c r="B127" s="43" t="s">
        <v>455</v>
      </c>
      <c r="C127" s="43"/>
      <c r="D127" s="44">
        <f>D128</f>
        <v>0</v>
      </c>
      <c r="E127" s="44">
        <f t="shared" ref="E127:F127" si="46">E128</f>
        <v>52500</v>
      </c>
      <c r="F127" s="44">
        <f t="shared" si="46"/>
        <v>52500</v>
      </c>
      <c r="G127" s="38"/>
    </row>
    <row r="128" spans="1:7" ht="25.5" x14ac:dyDescent="0.25">
      <c r="A128" s="42" t="s">
        <v>18</v>
      </c>
      <c r="B128" s="43" t="s">
        <v>455</v>
      </c>
      <c r="C128" s="43" t="s">
        <v>19</v>
      </c>
      <c r="D128" s="44">
        <f>83184.2-83184.2</f>
        <v>0</v>
      </c>
      <c r="E128" s="44">
        <v>52500</v>
      </c>
      <c r="F128" s="44">
        <v>52500</v>
      </c>
      <c r="G128" s="38"/>
    </row>
    <row r="129" spans="1:7" ht="25.5" x14ac:dyDescent="0.25">
      <c r="A129" s="49" t="s">
        <v>579</v>
      </c>
      <c r="B129" s="50" t="s">
        <v>577</v>
      </c>
      <c r="C129" s="50"/>
      <c r="D129" s="51">
        <f>D133+D130+D135</f>
        <v>1251811.24</v>
      </c>
      <c r="E129" s="51">
        <f t="shared" ref="E129:F129" si="47">E133+E130+E135</f>
        <v>0</v>
      </c>
      <c r="F129" s="51">
        <f t="shared" si="47"/>
        <v>0</v>
      </c>
      <c r="G129" s="38"/>
    </row>
    <row r="130" spans="1:7" ht="25.5" x14ac:dyDescent="0.25">
      <c r="A130" s="42" t="s">
        <v>646</v>
      </c>
      <c r="B130" s="43" t="s">
        <v>648</v>
      </c>
      <c r="C130" s="43"/>
      <c r="D130" s="44">
        <f>D132+D131</f>
        <v>464280</v>
      </c>
      <c r="E130" s="44">
        <f t="shared" ref="E130:F130" si="48">E132+E131</f>
        <v>0</v>
      </c>
      <c r="F130" s="44">
        <f t="shared" si="48"/>
        <v>0</v>
      </c>
      <c r="G130" s="38"/>
    </row>
    <row r="131" spans="1:7" ht="25.5" x14ac:dyDescent="0.25">
      <c r="A131" s="42" t="s">
        <v>18</v>
      </c>
      <c r="B131" s="43" t="s">
        <v>648</v>
      </c>
      <c r="C131" s="43" t="s">
        <v>19</v>
      </c>
      <c r="D131" s="44">
        <f>516000-500000</f>
        <v>16000</v>
      </c>
      <c r="E131" s="44">
        <v>0</v>
      </c>
      <c r="F131" s="44">
        <v>0</v>
      </c>
      <c r="G131" s="38"/>
    </row>
    <row r="132" spans="1:7" x14ac:dyDescent="0.25">
      <c r="A132" s="42" t="s">
        <v>8</v>
      </c>
      <c r="B132" s="43" t="s">
        <v>648</v>
      </c>
      <c r="C132" s="43" t="s">
        <v>9</v>
      </c>
      <c r="D132" s="44">
        <f>102760+500000-154480</f>
        <v>448280</v>
      </c>
      <c r="E132" s="44">
        <v>0</v>
      </c>
      <c r="F132" s="44">
        <v>0</v>
      </c>
      <c r="G132" s="38"/>
    </row>
    <row r="133" spans="1:7" ht="25.5" x14ac:dyDescent="0.25">
      <c r="A133" s="42" t="s">
        <v>580</v>
      </c>
      <c r="B133" s="43" t="s">
        <v>578</v>
      </c>
      <c r="C133" s="43"/>
      <c r="D133" s="44">
        <f>D134</f>
        <v>1891.24</v>
      </c>
      <c r="E133" s="44">
        <f t="shared" ref="E133:F133" si="49">E134</f>
        <v>0</v>
      </c>
      <c r="F133" s="44">
        <f t="shared" si="49"/>
        <v>0</v>
      </c>
      <c r="G133" s="38"/>
    </row>
    <row r="134" spans="1:7" x14ac:dyDescent="0.25">
      <c r="A134" s="42" t="s">
        <v>8</v>
      </c>
      <c r="B134" s="43" t="s">
        <v>578</v>
      </c>
      <c r="C134" s="43" t="s">
        <v>9</v>
      </c>
      <c r="D134" s="44">
        <v>1891.24</v>
      </c>
      <c r="E134" s="44">
        <v>0</v>
      </c>
      <c r="F134" s="44">
        <v>0</v>
      </c>
      <c r="G134" s="38"/>
    </row>
    <row r="135" spans="1:7" ht="25.5" x14ac:dyDescent="0.25">
      <c r="A135" s="42" t="s">
        <v>650</v>
      </c>
      <c r="B135" s="43" t="s">
        <v>652</v>
      </c>
      <c r="C135" s="43"/>
      <c r="D135" s="44">
        <f>D137+D136</f>
        <v>785640</v>
      </c>
      <c r="E135" s="44">
        <f t="shared" ref="E135:F135" si="50">E137+E136</f>
        <v>0</v>
      </c>
      <c r="F135" s="44">
        <f t="shared" si="50"/>
        <v>0</v>
      </c>
      <c r="G135" s="38"/>
    </row>
    <row r="136" spans="1:7" ht="25.5" x14ac:dyDescent="0.25">
      <c r="A136" s="42" t="s">
        <v>18</v>
      </c>
      <c r="B136" s="43" t="s">
        <v>652</v>
      </c>
      <c r="C136" s="43" t="s">
        <v>19</v>
      </c>
      <c r="D136" s="44">
        <v>10000</v>
      </c>
      <c r="E136" s="44">
        <v>0</v>
      </c>
      <c r="F136" s="44">
        <v>0</v>
      </c>
      <c r="G136" s="38"/>
    </row>
    <row r="137" spans="1:7" x14ac:dyDescent="0.25">
      <c r="A137" s="42" t="s">
        <v>8</v>
      </c>
      <c r="B137" s="43" t="s">
        <v>652</v>
      </c>
      <c r="C137" s="43" t="s">
        <v>9</v>
      </c>
      <c r="D137" s="44">
        <v>775640</v>
      </c>
      <c r="E137" s="44">
        <v>0</v>
      </c>
      <c r="F137" s="44">
        <v>0</v>
      </c>
      <c r="G137" s="38"/>
    </row>
    <row r="138" spans="1:7" ht="25.5" x14ac:dyDescent="0.25">
      <c r="A138" s="45" t="s">
        <v>36</v>
      </c>
      <c r="B138" s="46" t="s">
        <v>79</v>
      </c>
      <c r="C138" s="46"/>
      <c r="D138" s="47">
        <f>D139</f>
        <v>8525000</v>
      </c>
      <c r="E138" s="47">
        <f t="shared" ref="E138:F138" si="51">E139</f>
        <v>7900000</v>
      </c>
      <c r="F138" s="47">
        <f t="shared" si="51"/>
        <v>7900000</v>
      </c>
      <c r="G138" s="38"/>
    </row>
    <row r="139" spans="1:7" ht="38.25" x14ac:dyDescent="0.25">
      <c r="A139" s="39" t="s">
        <v>38</v>
      </c>
      <c r="B139" s="40" t="s">
        <v>80</v>
      </c>
      <c r="C139" s="40"/>
      <c r="D139" s="41">
        <f>D140+D141+D142</f>
        <v>8525000</v>
      </c>
      <c r="E139" s="41">
        <f>E140+E141+E142</f>
        <v>7900000</v>
      </c>
      <c r="F139" s="41">
        <f t="shared" ref="F139" si="52">F140+F141+F142</f>
        <v>7900000</v>
      </c>
      <c r="G139" s="38"/>
    </row>
    <row r="140" spans="1:7" x14ac:dyDescent="0.25">
      <c r="A140" s="42" t="s">
        <v>45</v>
      </c>
      <c r="B140" s="43" t="s">
        <v>80</v>
      </c>
      <c r="C140" s="43" t="s">
        <v>46</v>
      </c>
      <c r="D140" s="44">
        <v>174000</v>
      </c>
      <c r="E140" s="44">
        <v>174000</v>
      </c>
      <c r="F140" s="44">
        <v>174000</v>
      </c>
      <c r="G140" s="38"/>
    </row>
    <row r="141" spans="1:7" ht="25.5" x14ac:dyDescent="0.25">
      <c r="A141" s="42" t="s">
        <v>24</v>
      </c>
      <c r="B141" s="43" t="s">
        <v>80</v>
      </c>
      <c r="C141" s="43" t="s">
        <v>25</v>
      </c>
      <c r="D141" s="44">
        <v>141000</v>
      </c>
      <c r="E141" s="44">
        <v>141000</v>
      </c>
      <c r="F141" s="44">
        <v>141000</v>
      </c>
      <c r="G141" s="38"/>
    </row>
    <row r="142" spans="1:7" x14ac:dyDescent="0.25">
      <c r="A142" s="42" t="s">
        <v>8</v>
      </c>
      <c r="B142" s="43" t="s">
        <v>80</v>
      </c>
      <c r="C142" s="43" t="s">
        <v>9</v>
      </c>
      <c r="D142" s="44">
        <f>7585000+226000+399000</f>
        <v>8210000</v>
      </c>
      <c r="E142" s="44">
        <v>7585000</v>
      </c>
      <c r="F142" s="44">
        <v>7585000</v>
      </c>
      <c r="G142" s="38"/>
    </row>
    <row r="143" spans="1:7" ht="25.5" x14ac:dyDescent="0.25">
      <c r="A143" s="87" t="s">
        <v>675</v>
      </c>
      <c r="B143" s="88" t="s">
        <v>673</v>
      </c>
      <c r="C143" s="88"/>
      <c r="D143" s="51">
        <f>D144</f>
        <v>300000</v>
      </c>
      <c r="E143" s="51">
        <f t="shared" ref="E143:F143" si="53">E144</f>
        <v>0</v>
      </c>
      <c r="F143" s="51">
        <f t="shared" si="53"/>
        <v>0</v>
      </c>
      <c r="G143" s="38"/>
    </row>
    <row r="144" spans="1:7" x14ac:dyDescent="0.25">
      <c r="A144" s="85" t="s">
        <v>576</v>
      </c>
      <c r="B144" s="86" t="s">
        <v>674</v>
      </c>
      <c r="C144" s="86"/>
      <c r="D144" s="44">
        <f>D145</f>
        <v>300000</v>
      </c>
      <c r="E144" s="44">
        <f t="shared" ref="E144:F144" si="54">E145</f>
        <v>0</v>
      </c>
      <c r="F144" s="44">
        <f t="shared" si="54"/>
        <v>0</v>
      </c>
      <c r="G144" s="38"/>
    </row>
    <row r="145" spans="1:7" x14ac:dyDescent="0.25">
      <c r="A145" s="85" t="s">
        <v>8</v>
      </c>
      <c r="B145" s="86" t="s">
        <v>674</v>
      </c>
      <c r="C145" s="86" t="s">
        <v>9</v>
      </c>
      <c r="D145" s="44">
        <f>300000</f>
        <v>300000</v>
      </c>
      <c r="E145" s="44">
        <v>0</v>
      </c>
      <c r="F145" s="44">
        <v>0</v>
      </c>
      <c r="G145" s="38"/>
    </row>
    <row r="146" spans="1:7" ht="191.25" x14ac:dyDescent="0.25">
      <c r="A146" s="45" t="s">
        <v>84</v>
      </c>
      <c r="B146" s="46" t="s">
        <v>85</v>
      </c>
      <c r="C146" s="46"/>
      <c r="D146" s="47">
        <f>D147</f>
        <v>2824680</v>
      </c>
      <c r="E146" s="47">
        <f>E147</f>
        <v>2426782.7999999998</v>
      </c>
      <c r="F146" s="47">
        <f t="shared" ref="F146:F147" si="55">F147</f>
        <v>2426782.7999999998</v>
      </c>
      <c r="G146" s="38"/>
    </row>
    <row r="147" spans="1:7" ht="38.25" x14ac:dyDescent="0.25">
      <c r="A147" s="39" t="s">
        <v>86</v>
      </c>
      <c r="B147" s="40" t="s">
        <v>87</v>
      </c>
      <c r="C147" s="40"/>
      <c r="D147" s="41">
        <f>D148</f>
        <v>2824680</v>
      </c>
      <c r="E147" s="41">
        <f>E148</f>
        <v>2426782.7999999998</v>
      </c>
      <c r="F147" s="41">
        <f t="shared" si="55"/>
        <v>2426782.7999999998</v>
      </c>
      <c r="G147" s="38"/>
    </row>
    <row r="148" spans="1:7" x14ac:dyDescent="0.25">
      <c r="A148" s="42" t="s">
        <v>8</v>
      </c>
      <c r="B148" s="43" t="s">
        <v>87</v>
      </c>
      <c r="C148" s="43" t="s">
        <v>9</v>
      </c>
      <c r="D148" s="44">
        <f>3184047.65-359367.65</f>
        <v>2824680</v>
      </c>
      <c r="E148" s="44">
        <v>2426782.7999999998</v>
      </c>
      <c r="F148" s="44">
        <v>2426782.7999999998</v>
      </c>
      <c r="G148" s="38"/>
    </row>
    <row r="149" spans="1:7" x14ac:dyDescent="0.25">
      <c r="A149" s="49" t="s">
        <v>497</v>
      </c>
      <c r="B149" s="50" t="s">
        <v>495</v>
      </c>
      <c r="C149" s="50"/>
      <c r="D149" s="51">
        <f>D153+D150+D156</f>
        <v>23085305</v>
      </c>
      <c r="E149" s="51">
        <f t="shared" ref="E149:F149" si="56">E153+E150+E156</f>
        <v>22391091</v>
      </c>
      <c r="F149" s="51">
        <f t="shared" si="56"/>
        <v>21881702</v>
      </c>
      <c r="G149" s="38"/>
    </row>
    <row r="150" spans="1:7" ht="89.25" x14ac:dyDescent="0.25">
      <c r="A150" s="42" t="s">
        <v>506</v>
      </c>
      <c r="B150" s="43" t="s">
        <v>505</v>
      </c>
      <c r="C150" s="43"/>
      <c r="D150" s="44">
        <f>D152+D151</f>
        <v>988218</v>
      </c>
      <c r="E150" s="44">
        <f t="shared" ref="E150" si="57">E152+E151</f>
        <v>988218</v>
      </c>
      <c r="F150" s="44">
        <f>F152+F151</f>
        <v>988218</v>
      </c>
      <c r="G150" s="38"/>
    </row>
    <row r="151" spans="1:7" x14ac:dyDescent="0.25">
      <c r="A151" s="42" t="s">
        <v>45</v>
      </c>
      <c r="B151" s="43" t="s">
        <v>505</v>
      </c>
      <c r="C151" s="43" t="s">
        <v>46</v>
      </c>
      <c r="D151" s="44">
        <v>89838</v>
      </c>
      <c r="E151" s="44">
        <v>89838</v>
      </c>
      <c r="F151" s="44">
        <v>89838</v>
      </c>
      <c r="G151" s="38"/>
    </row>
    <row r="152" spans="1:7" x14ac:dyDescent="0.25">
      <c r="A152" s="42" t="s">
        <v>8</v>
      </c>
      <c r="B152" s="43" t="s">
        <v>505</v>
      </c>
      <c r="C152" s="43" t="s">
        <v>9</v>
      </c>
      <c r="D152" s="44">
        <v>898380</v>
      </c>
      <c r="E152" s="44">
        <v>898380</v>
      </c>
      <c r="F152" s="44">
        <v>898380</v>
      </c>
      <c r="G152" s="38"/>
    </row>
    <row r="153" spans="1:7" ht="38.25" x14ac:dyDescent="0.25">
      <c r="A153" s="42" t="s">
        <v>498</v>
      </c>
      <c r="B153" s="43" t="s">
        <v>496</v>
      </c>
      <c r="C153" s="43"/>
      <c r="D153" s="44">
        <f>D155+D154</f>
        <v>1614023</v>
      </c>
      <c r="E153" s="44">
        <f t="shared" ref="E153:F153" si="58">E155+E154</f>
        <v>1638513</v>
      </c>
      <c r="F153" s="44">
        <f t="shared" si="58"/>
        <v>1668152</v>
      </c>
      <c r="G153" s="38"/>
    </row>
    <row r="154" spans="1:7" x14ac:dyDescent="0.25">
      <c r="A154" s="42" t="s">
        <v>45</v>
      </c>
      <c r="B154" s="43" t="s">
        <v>496</v>
      </c>
      <c r="C154" s="43" t="s">
        <v>46</v>
      </c>
      <c r="D154" s="44">
        <v>134502.03</v>
      </c>
      <c r="E154" s="44">
        <v>136700</v>
      </c>
      <c r="F154" s="44">
        <v>138500</v>
      </c>
      <c r="G154" s="38"/>
    </row>
    <row r="155" spans="1:7" x14ac:dyDescent="0.25">
      <c r="A155" s="42" t="s">
        <v>8</v>
      </c>
      <c r="B155" s="43" t="s">
        <v>496</v>
      </c>
      <c r="C155" s="43" t="s">
        <v>9</v>
      </c>
      <c r="D155" s="44">
        <v>1479520.97</v>
      </c>
      <c r="E155" s="44">
        <v>1501813</v>
      </c>
      <c r="F155" s="44">
        <v>1529652</v>
      </c>
      <c r="G155" s="38"/>
    </row>
    <row r="156" spans="1:7" ht="38.25" x14ac:dyDescent="0.25">
      <c r="A156" s="42" t="s">
        <v>508</v>
      </c>
      <c r="B156" s="43" t="s">
        <v>507</v>
      </c>
      <c r="C156" s="43"/>
      <c r="D156" s="44">
        <f>D157+D158</f>
        <v>20483064</v>
      </c>
      <c r="E156" s="44">
        <f t="shared" ref="E156:F156" si="59">E157+E158</f>
        <v>19764360</v>
      </c>
      <c r="F156" s="44">
        <f t="shared" si="59"/>
        <v>19225332</v>
      </c>
      <c r="G156" s="38"/>
    </row>
    <row r="157" spans="1:7" x14ac:dyDescent="0.25">
      <c r="A157" s="42" t="s">
        <v>45</v>
      </c>
      <c r="B157" s="43" t="s">
        <v>507</v>
      </c>
      <c r="C157" s="43" t="s">
        <v>46</v>
      </c>
      <c r="D157" s="44">
        <v>1303387.67</v>
      </c>
      <c r="E157" s="44">
        <v>1257732</v>
      </c>
      <c r="F157" s="44">
        <v>1223395.9099999999</v>
      </c>
      <c r="G157" s="38"/>
    </row>
    <row r="158" spans="1:7" x14ac:dyDescent="0.25">
      <c r="A158" s="42" t="s">
        <v>8</v>
      </c>
      <c r="B158" s="43" t="s">
        <v>507</v>
      </c>
      <c r="C158" s="43" t="s">
        <v>9</v>
      </c>
      <c r="D158" s="44">
        <v>19179676.329999998</v>
      </c>
      <c r="E158" s="44">
        <v>18506628</v>
      </c>
      <c r="F158" s="44">
        <v>18001936.09</v>
      </c>
      <c r="G158" s="38"/>
    </row>
    <row r="159" spans="1:7" ht="25.5" x14ac:dyDescent="0.25">
      <c r="A159" s="52" t="s">
        <v>88</v>
      </c>
      <c r="B159" s="53" t="s">
        <v>89</v>
      </c>
      <c r="C159" s="53"/>
      <c r="D159" s="54">
        <f>D160+D183+D188+D198+D206+D174+D171</f>
        <v>45486503.399999999</v>
      </c>
      <c r="E159" s="54">
        <f t="shared" ref="E159:F159" si="60">E160+E183+E188+E198+E206+E174+E171</f>
        <v>42316995.789999999</v>
      </c>
      <c r="F159" s="54">
        <f t="shared" si="60"/>
        <v>42604200.420000002</v>
      </c>
      <c r="G159" s="38"/>
    </row>
    <row r="160" spans="1:7" ht="51" x14ac:dyDescent="0.25">
      <c r="A160" s="45" t="s">
        <v>90</v>
      </c>
      <c r="B160" s="46" t="s">
        <v>91</v>
      </c>
      <c r="C160" s="46"/>
      <c r="D160" s="47">
        <f>D161+D165+D167+D163+D169</f>
        <v>25877679</v>
      </c>
      <c r="E160" s="47">
        <f t="shared" ref="E160:F160" si="61">E161+E165+E167+E163+E169</f>
        <v>24081200</v>
      </c>
      <c r="F160" s="47">
        <f t="shared" si="61"/>
        <v>24422600</v>
      </c>
      <c r="G160" s="38"/>
    </row>
    <row r="161" spans="1:7" ht="51" x14ac:dyDescent="0.25">
      <c r="A161" s="39" t="s">
        <v>12</v>
      </c>
      <c r="B161" s="40" t="s">
        <v>92</v>
      </c>
      <c r="C161" s="40"/>
      <c r="D161" s="41">
        <f>D162</f>
        <v>52600</v>
      </c>
      <c r="E161" s="41">
        <f>E162</f>
        <v>45600</v>
      </c>
      <c r="F161" s="41">
        <f t="shared" ref="F161" si="62">F162</f>
        <v>45600</v>
      </c>
      <c r="G161" s="38"/>
    </row>
    <row r="162" spans="1:7" x14ac:dyDescent="0.25">
      <c r="A162" s="42" t="s">
        <v>8</v>
      </c>
      <c r="B162" s="43" t="s">
        <v>92</v>
      </c>
      <c r="C162" s="43" t="s">
        <v>9</v>
      </c>
      <c r="D162" s="44">
        <v>52600</v>
      </c>
      <c r="E162" s="44">
        <v>45600</v>
      </c>
      <c r="F162" s="44">
        <v>45600</v>
      </c>
      <c r="G162" s="38"/>
    </row>
    <row r="163" spans="1:7" ht="25.5" x14ac:dyDescent="0.25">
      <c r="A163" s="48" t="s">
        <v>590</v>
      </c>
      <c r="B163" s="55" t="s">
        <v>591</v>
      </c>
      <c r="C163" s="43"/>
      <c r="D163" s="44">
        <f>D164</f>
        <v>87000</v>
      </c>
      <c r="E163" s="44">
        <f t="shared" ref="E163:F163" si="63">E164</f>
        <v>0</v>
      </c>
      <c r="F163" s="44">
        <f t="shared" si="63"/>
        <v>0</v>
      </c>
      <c r="G163" s="38"/>
    </row>
    <row r="164" spans="1:7" x14ac:dyDescent="0.25">
      <c r="A164" s="48" t="s">
        <v>8</v>
      </c>
      <c r="B164" s="55" t="s">
        <v>591</v>
      </c>
      <c r="C164" s="43" t="s">
        <v>9</v>
      </c>
      <c r="D164" s="44">
        <f>60000+27000</f>
        <v>87000</v>
      </c>
      <c r="E164" s="44">
        <v>0</v>
      </c>
      <c r="F164" s="44">
        <v>0</v>
      </c>
      <c r="G164" s="38"/>
    </row>
    <row r="165" spans="1:7" x14ac:dyDescent="0.25">
      <c r="A165" s="39" t="s">
        <v>14</v>
      </c>
      <c r="B165" s="40" t="s">
        <v>93</v>
      </c>
      <c r="C165" s="40"/>
      <c r="D165" s="41">
        <f>D166</f>
        <v>370200</v>
      </c>
      <c r="E165" s="41">
        <f t="shared" ref="E165:F165" si="64">E166</f>
        <v>370200</v>
      </c>
      <c r="F165" s="41">
        <f t="shared" si="64"/>
        <v>370200</v>
      </c>
      <c r="G165" s="38"/>
    </row>
    <row r="166" spans="1:7" x14ac:dyDescent="0.25">
      <c r="A166" s="42" t="s">
        <v>8</v>
      </c>
      <c r="B166" s="43" t="s">
        <v>93</v>
      </c>
      <c r="C166" s="43" t="s">
        <v>9</v>
      </c>
      <c r="D166" s="44">
        <v>370200</v>
      </c>
      <c r="E166" s="44">
        <v>370200</v>
      </c>
      <c r="F166" s="44">
        <v>370200</v>
      </c>
      <c r="G166" s="38"/>
    </row>
    <row r="167" spans="1:7" x14ac:dyDescent="0.25">
      <c r="A167" s="39" t="s">
        <v>94</v>
      </c>
      <c r="B167" s="40" t="s">
        <v>95</v>
      </c>
      <c r="C167" s="40"/>
      <c r="D167" s="41">
        <f>D168</f>
        <v>25340679</v>
      </c>
      <c r="E167" s="41">
        <f t="shared" ref="E167:F167" si="65">E168</f>
        <v>23665400</v>
      </c>
      <c r="F167" s="41">
        <f t="shared" si="65"/>
        <v>24006800</v>
      </c>
      <c r="G167" s="38"/>
    </row>
    <row r="168" spans="1:7" x14ac:dyDescent="0.25">
      <c r="A168" s="42" t="s">
        <v>8</v>
      </c>
      <c r="B168" s="43" t="s">
        <v>95</v>
      </c>
      <c r="C168" s="43" t="s">
        <v>9</v>
      </c>
      <c r="D168" s="44">
        <f>24145959+900000-22280+170000+147000</f>
        <v>25340679</v>
      </c>
      <c r="E168" s="44">
        <v>23665400</v>
      </c>
      <c r="F168" s="44">
        <v>24006800</v>
      </c>
      <c r="G168" s="38"/>
    </row>
    <row r="169" spans="1:7" ht="25.5" x14ac:dyDescent="0.25">
      <c r="A169" s="85" t="s">
        <v>628</v>
      </c>
      <c r="B169" s="86" t="s">
        <v>683</v>
      </c>
      <c r="C169" s="86"/>
      <c r="D169" s="44">
        <f>D170</f>
        <v>27200</v>
      </c>
      <c r="E169" s="44">
        <f t="shared" ref="E169:F169" si="66">E170</f>
        <v>0</v>
      </c>
      <c r="F169" s="44">
        <f t="shared" si="66"/>
        <v>0</v>
      </c>
      <c r="G169" s="38"/>
    </row>
    <row r="170" spans="1:7" x14ac:dyDescent="0.25">
      <c r="A170" s="85" t="s">
        <v>8</v>
      </c>
      <c r="B170" s="86" t="s">
        <v>683</v>
      </c>
      <c r="C170" s="86" t="s">
        <v>9</v>
      </c>
      <c r="D170" s="44">
        <f>7200+20000</f>
        <v>27200</v>
      </c>
      <c r="E170" s="44">
        <v>0</v>
      </c>
      <c r="F170" s="44">
        <v>0</v>
      </c>
      <c r="G170" s="38"/>
    </row>
    <row r="171" spans="1:7" ht="38.25" x14ac:dyDescent="0.25">
      <c r="A171" s="87" t="s">
        <v>687</v>
      </c>
      <c r="B171" s="91" t="s">
        <v>685</v>
      </c>
      <c r="C171" s="91"/>
      <c r="D171" s="51">
        <f>D172</f>
        <v>29000</v>
      </c>
      <c r="E171" s="51">
        <f t="shared" ref="E171:F171" si="67">E172</f>
        <v>0</v>
      </c>
      <c r="F171" s="51">
        <f t="shared" si="67"/>
        <v>0</v>
      </c>
      <c r="G171" s="38"/>
    </row>
    <row r="172" spans="1:7" x14ac:dyDescent="0.25">
      <c r="A172" s="85" t="s">
        <v>660</v>
      </c>
      <c r="B172" s="90" t="s">
        <v>686</v>
      </c>
      <c r="C172" s="90"/>
      <c r="D172" s="44">
        <f>D173</f>
        <v>29000</v>
      </c>
      <c r="E172" s="44">
        <f t="shared" ref="E172:F172" si="68">E173</f>
        <v>0</v>
      </c>
      <c r="F172" s="44">
        <f t="shared" si="68"/>
        <v>0</v>
      </c>
      <c r="G172" s="38"/>
    </row>
    <row r="173" spans="1:7" x14ac:dyDescent="0.25">
      <c r="A173" s="85" t="s">
        <v>8</v>
      </c>
      <c r="B173" s="90" t="s">
        <v>686</v>
      </c>
      <c r="C173" s="90" t="s">
        <v>9</v>
      </c>
      <c r="D173" s="44">
        <f>29000</f>
        <v>29000</v>
      </c>
      <c r="E173" s="44">
        <v>0</v>
      </c>
      <c r="F173" s="44">
        <v>0</v>
      </c>
      <c r="G173" s="38"/>
    </row>
    <row r="174" spans="1:7" ht="25.5" x14ac:dyDescent="0.25">
      <c r="A174" s="49" t="s">
        <v>458</v>
      </c>
      <c r="B174" s="50" t="s">
        <v>456</v>
      </c>
      <c r="C174" s="50"/>
      <c r="D174" s="51">
        <f>D181+D177+D179+D175</f>
        <v>702597.51</v>
      </c>
      <c r="E174" s="51">
        <f t="shared" ref="E174:F174" si="69">E181+E177+E179+E175</f>
        <v>108400</v>
      </c>
      <c r="F174" s="51">
        <f t="shared" si="69"/>
        <v>108400</v>
      </c>
      <c r="G174" s="38"/>
    </row>
    <row r="175" spans="1:7" ht="25.5" x14ac:dyDescent="0.25">
      <c r="A175" s="85" t="s">
        <v>63</v>
      </c>
      <c r="B175" s="86" t="s">
        <v>669</v>
      </c>
      <c r="C175" s="86"/>
      <c r="D175" s="44">
        <f>D176</f>
        <v>276497.51</v>
      </c>
      <c r="E175" s="44">
        <f t="shared" ref="E175:F175" si="70">E176</f>
        <v>0</v>
      </c>
      <c r="F175" s="44">
        <f t="shared" si="70"/>
        <v>0</v>
      </c>
      <c r="G175" s="38"/>
    </row>
    <row r="176" spans="1:7" x14ac:dyDescent="0.25">
      <c r="A176" s="85" t="s">
        <v>8</v>
      </c>
      <c r="B176" s="86" t="s">
        <v>669</v>
      </c>
      <c r="C176" s="86" t="s">
        <v>9</v>
      </c>
      <c r="D176" s="44">
        <f>276497.51</f>
        <v>276497.51</v>
      </c>
      <c r="E176" s="44">
        <v>0</v>
      </c>
      <c r="F176" s="44">
        <v>0</v>
      </c>
      <c r="G176" s="38"/>
    </row>
    <row r="177" spans="1:7" ht="25.5" x14ac:dyDescent="0.25">
      <c r="A177" s="42" t="s">
        <v>646</v>
      </c>
      <c r="B177" s="43" t="s">
        <v>649</v>
      </c>
      <c r="C177" s="43"/>
      <c r="D177" s="44">
        <f>D178</f>
        <v>190100</v>
      </c>
      <c r="E177" s="44">
        <f t="shared" ref="E177:F177" si="71">E178</f>
        <v>0</v>
      </c>
      <c r="F177" s="44">
        <f t="shared" si="71"/>
        <v>0</v>
      </c>
      <c r="G177" s="38"/>
    </row>
    <row r="178" spans="1:7" x14ac:dyDescent="0.25">
      <c r="A178" s="42" t="s">
        <v>8</v>
      </c>
      <c r="B178" s="43" t="s">
        <v>649</v>
      </c>
      <c r="C178" s="43" t="s">
        <v>9</v>
      </c>
      <c r="D178" s="44">
        <f>140100+50000</f>
        <v>190100</v>
      </c>
      <c r="E178" s="44">
        <v>0</v>
      </c>
      <c r="F178" s="44">
        <v>0</v>
      </c>
      <c r="G178" s="38"/>
    </row>
    <row r="179" spans="1:7" ht="25.5" x14ac:dyDescent="0.25">
      <c r="A179" s="42" t="s">
        <v>650</v>
      </c>
      <c r="B179" s="43" t="s">
        <v>653</v>
      </c>
      <c r="C179" s="43"/>
      <c r="D179" s="44">
        <f>D180</f>
        <v>236000</v>
      </c>
      <c r="E179" s="44">
        <f t="shared" ref="E179:F179" si="72">E180</f>
        <v>0</v>
      </c>
      <c r="F179" s="44">
        <f t="shared" si="72"/>
        <v>0</v>
      </c>
      <c r="G179" s="38"/>
    </row>
    <row r="180" spans="1:7" x14ac:dyDescent="0.25">
      <c r="A180" s="42" t="s">
        <v>8</v>
      </c>
      <c r="B180" s="43" t="s">
        <v>653</v>
      </c>
      <c r="C180" s="43" t="s">
        <v>9</v>
      </c>
      <c r="D180" s="44">
        <v>236000</v>
      </c>
      <c r="E180" s="44">
        <v>0</v>
      </c>
      <c r="F180" s="44">
        <v>0</v>
      </c>
      <c r="G180" s="38"/>
    </row>
    <row r="181" spans="1:7" ht="25.5" x14ac:dyDescent="0.25">
      <c r="A181" s="42" t="s">
        <v>63</v>
      </c>
      <c r="B181" s="43" t="s">
        <v>457</v>
      </c>
      <c r="C181" s="43"/>
      <c r="D181" s="44">
        <f>D182</f>
        <v>0</v>
      </c>
      <c r="E181" s="44">
        <f>E182</f>
        <v>108400</v>
      </c>
      <c r="F181" s="44">
        <f t="shared" ref="F181" si="73">F182</f>
        <v>108400</v>
      </c>
      <c r="G181" s="38"/>
    </row>
    <row r="182" spans="1:7" ht="25.5" x14ac:dyDescent="0.25">
      <c r="A182" s="42" t="s">
        <v>18</v>
      </c>
      <c r="B182" s="43" t="s">
        <v>457</v>
      </c>
      <c r="C182" s="43" t="s">
        <v>19</v>
      </c>
      <c r="D182" s="44">
        <f>42133.19-41475.51-657.68</f>
        <v>0</v>
      </c>
      <c r="E182" s="44">
        <v>108400</v>
      </c>
      <c r="F182" s="44">
        <v>108400</v>
      </c>
      <c r="G182" s="38"/>
    </row>
    <row r="183" spans="1:7" x14ac:dyDescent="0.25">
      <c r="A183" s="45" t="s">
        <v>96</v>
      </c>
      <c r="B183" s="46" t="s">
        <v>97</v>
      </c>
      <c r="C183" s="46"/>
      <c r="D183" s="47">
        <f>D186+D184</f>
        <v>58400</v>
      </c>
      <c r="E183" s="47">
        <f t="shared" ref="E183:F183" si="74">E186+E184</f>
        <v>180000</v>
      </c>
      <c r="F183" s="47">
        <f t="shared" si="74"/>
        <v>180000</v>
      </c>
      <c r="G183" s="38"/>
    </row>
    <row r="184" spans="1:7" x14ac:dyDescent="0.25">
      <c r="A184" s="85" t="s">
        <v>94</v>
      </c>
      <c r="B184" s="86" t="s">
        <v>681</v>
      </c>
      <c r="C184" s="86"/>
      <c r="D184" s="56">
        <f>D185</f>
        <v>58400</v>
      </c>
      <c r="E184" s="56">
        <f t="shared" ref="E184:F184" si="75">E185</f>
        <v>0</v>
      </c>
      <c r="F184" s="56">
        <f t="shared" si="75"/>
        <v>0</v>
      </c>
      <c r="G184" s="38"/>
    </row>
    <row r="185" spans="1:7" x14ac:dyDescent="0.25">
      <c r="A185" s="85" t="s">
        <v>8</v>
      </c>
      <c r="B185" s="86" t="s">
        <v>681</v>
      </c>
      <c r="C185" s="86" t="s">
        <v>9</v>
      </c>
      <c r="D185" s="56">
        <f>58400</f>
        <v>58400</v>
      </c>
      <c r="E185" s="56">
        <v>0</v>
      </c>
      <c r="F185" s="56">
        <v>0</v>
      </c>
      <c r="G185" s="38"/>
    </row>
    <row r="186" spans="1:7" x14ac:dyDescent="0.25">
      <c r="A186" s="39" t="s">
        <v>64</v>
      </c>
      <c r="B186" s="40" t="s">
        <v>98</v>
      </c>
      <c r="C186" s="40"/>
      <c r="D186" s="41">
        <f>D187</f>
        <v>0</v>
      </c>
      <c r="E186" s="41">
        <f>E187</f>
        <v>180000</v>
      </c>
      <c r="F186" s="41">
        <f t="shared" ref="F186" si="76">F187</f>
        <v>180000</v>
      </c>
      <c r="G186" s="38"/>
    </row>
    <row r="187" spans="1:7" x14ac:dyDescent="0.25">
      <c r="A187" s="42" t="s">
        <v>8</v>
      </c>
      <c r="B187" s="43" t="s">
        <v>98</v>
      </c>
      <c r="C187" s="43" t="s">
        <v>9</v>
      </c>
      <c r="D187" s="44">
        <v>0</v>
      </c>
      <c r="E187" s="44">
        <v>180000</v>
      </c>
      <c r="F187" s="44">
        <v>180000</v>
      </c>
      <c r="G187" s="38"/>
    </row>
    <row r="188" spans="1:7" ht="51" x14ac:dyDescent="0.25">
      <c r="A188" s="45" t="s">
        <v>99</v>
      </c>
      <c r="B188" s="46" t="s">
        <v>100</v>
      </c>
      <c r="C188" s="46"/>
      <c r="D188" s="47">
        <f>D189+D193+D195</f>
        <v>1769926.89</v>
      </c>
      <c r="E188" s="47">
        <f>E189+E193+E195</f>
        <v>1299395.79</v>
      </c>
      <c r="F188" s="47">
        <f>F189+F193+F195</f>
        <v>1245200.42</v>
      </c>
      <c r="G188" s="38"/>
    </row>
    <row r="189" spans="1:7" ht="25.5" x14ac:dyDescent="0.25">
      <c r="A189" s="39" t="s">
        <v>101</v>
      </c>
      <c r="B189" s="40" t="s">
        <v>102</v>
      </c>
      <c r="C189" s="40"/>
      <c r="D189" s="41">
        <f>D192+D190+D191</f>
        <v>1488726.89</v>
      </c>
      <c r="E189" s="41">
        <f t="shared" ref="E189:F189" si="77">E192+E190+E191</f>
        <v>1018195.79</v>
      </c>
      <c r="F189" s="41">
        <f t="shared" si="77"/>
        <v>964000.42</v>
      </c>
      <c r="G189" s="38"/>
    </row>
    <row r="190" spans="1:7" ht="25.5" x14ac:dyDescent="0.25">
      <c r="A190" s="85" t="s">
        <v>18</v>
      </c>
      <c r="B190" s="86" t="s">
        <v>102</v>
      </c>
      <c r="C190" s="86" t="s">
        <v>19</v>
      </c>
      <c r="D190" s="41">
        <f>55125</f>
        <v>55125</v>
      </c>
      <c r="E190" s="41">
        <v>0</v>
      </c>
      <c r="F190" s="41">
        <v>0</v>
      </c>
      <c r="G190" s="38"/>
    </row>
    <row r="191" spans="1:7" ht="25.5" x14ac:dyDescent="0.25">
      <c r="A191" s="85" t="s">
        <v>24</v>
      </c>
      <c r="B191" s="86" t="s">
        <v>102</v>
      </c>
      <c r="C191" s="86" t="s">
        <v>25</v>
      </c>
      <c r="D191" s="41">
        <f>70650.89</f>
        <v>70650.89</v>
      </c>
      <c r="E191" s="41">
        <v>0</v>
      </c>
      <c r="F191" s="41">
        <v>0</v>
      </c>
      <c r="G191" s="38"/>
    </row>
    <row r="192" spans="1:7" x14ac:dyDescent="0.25">
      <c r="A192" s="42" t="s">
        <v>8</v>
      </c>
      <c r="B192" s="43" t="s">
        <v>102</v>
      </c>
      <c r="C192" s="43" t="s">
        <v>9</v>
      </c>
      <c r="D192" s="44">
        <f>1242975.89-125775.89+32375+213376</f>
        <v>1362951</v>
      </c>
      <c r="E192" s="44">
        <v>1018195.79</v>
      </c>
      <c r="F192" s="44">
        <v>964000.42</v>
      </c>
      <c r="G192" s="38"/>
    </row>
    <row r="193" spans="1:7" ht="25.5" x14ac:dyDescent="0.25">
      <c r="A193" s="39" t="s">
        <v>103</v>
      </c>
      <c r="B193" s="40" t="s">
        <v>104</v>
      </c>
      <c r="C193" s="40"/>
      <c r="D193" s="41">
        <f>D194</f>
        <v>13200</v>
      </c>
      <c r="E193" s="41">
        <f>E194</f>
        <v>13200</v>
      </c>
      <c r="F193" s="41">
        <f t="shared" ref="F193" si="78">F194</f>
        <v>13200</v>
      </c>
      <c r="G193" s="38"/>
    </row>
    <row r="194" spans="1:7" ht="25.5" x14ac:dyDescent="0.25">
      <c r="A194" s="42" t="s">
        <v>18</v>
      </c>
      <c r="B194" s="43" t="s">
        <v>104</v>
      </c>
      <c r="C194" s="43" t="s">
        <v>19</v>
      </c>
      <c r="D194" s="44">
        <v>13200</v>
      </c>
      <c r="E194" s="44">
        <v>13200</v>
      </c>
      <c r="F194" s="44">
        <v>13200</v>
      </c>
      <c r="G194" s="38"/>
    </row>
    <row r="195" spans="1:7" ht="25.5" x14ac:dyDescent="0.25">
      <c r="A195" s="39" t="s">
        <v>101</v>
      </c>
      <c r="B195" s="40" t="s">
        <v>105</v>
      </c>
      <c r="C195" s="40"/>
      <c r="D195" s="41">
        <f>D196+D197</f>
        <v>268000</v>
      </c>
      <c r="E195" s="41">
        <f>E196+E197</f>
        <v>268000</v>
      </c>
      <c r="F195" s="41">
        <f t="shared" ref="F195" si="79">F196+F197</f>
        <v>268000</v>
      </c>
      <c r="G195" s="38"/>
    </row>
    <row r="196" spans="1:7" ht="25.5" x14ac:dyDescent="0.25">
      <c r="A196" s="42" t="s">
        <v>18</v>
      </c>
      <c r="B196" s="43" t="s">
        <v>105</v>
      </c>
      <c r="C196" s="43" t="s">
        <v>19</v>
      </c>
      <c r="D196" s="44">
        <f>262000-209594.32-714-5577.02-2805.56-13692</f>
        <v>29617.099999999991</v>
      </c>
      <c r="E196" s="44">
        <v>262000</v>
      </c>
      <c r="F196" s="44">
        <v>262000</v>
      </c>
      <c r="G196" s="38"/>
    </row>
    <row r="197" spans="1:7" x14ac:dyDescent="0.25">
      <c r="A197" s="42" t="s">
        <v>8</v>
      </c>
      <c r="B197" s="43" t="s">
        <v>105</v>
      </c>
      <c r="C197" s="43" t="s">
        <v>9</v>
      </c>
      <c r="D197" s="44">
        <f>6000+209594.32+714+5577.02+2805.56+13692</f>
        <v>238382.9</v>
      </c>
      <c r="E197" s="44">
        <v>6000</v>
      </c>
      <c r="F197" s="44">
        <v>6000</v>
      </c>
      <c r="G197" s="38"/>
    </row>
    <row r="198" spans="1:7" ht="63.75" x14ac:dyDescent="0.25">
      <c r="A198" s="45" t="s">
        <v>106</v>
      </c>
      <c r="B198" s="46" t="s">
        <v>107</v>
      </c>
      <c r="C198" s="46"/>
      <c r="D198" s="47">
        <f>D199+D201+D203</f>
        <v>16043900</v>
      </c>
      <c r="E198" s="47">
        <f>E199+E201+E203</f>
        <v>15733000</v>
      </c>
      <c r="F198" s="47">
        <f t="shared" ref="F198" si="80">F199+F201+F203</f>
        <v>15733000</v>
      </c>
      <c r="G198" s="38"/>
    </row>
    <row r="199" spans="1:7" ht="51" x14ac:dyDescent="0.25">
      <c r="A199" s="39" t="s">
        <v>12</v>
      </c>
      <c r="B199" s="40" t="s">
        <v>108</v>
      </c>
      <c r="C199" s="40"/>
      <c r="D199" s="41">
        <f>D200</f>
        <v>54800</v>
      </c>
      <c r="E199" s="41">
        <f>E200</f>
        <v>26400</v>
      </c>
      <c r="F199" s="41">
        <f t="shared" ref="F199" si="81">F200</f>
        <v>26400</v>
      </c>
      <c r="G199" s="38"/>
    </row>
    <row r="200" spans="1:7" x14ac:dyDescent="0.25">
      <c r="A200" s="42" t="s">
        <v>8</v>
      </c>
      <c r="B200" s="43" t="s">
        <v>108</v>
      </c>
      <c r="C200" s="43" t="s">
        <v>9</v>
      </c>
      <c r="D200" s="44">
        <v>54800</v>
      </c>
      <c r="E200" s="44">
        <v>26400</v>
      </c>
      <c r="F200" s="44">
        <v>26400</v>
      </c>
      <c r="G200" s="38"/>
    </row>
    <row r="201" spans="1:7" x14ac:dyDescent="0.25">
      <c r="A201" s="39" t="s">
        <v>94</v>
      </c>
      <c r="B201" s="40" t="s">
        <v>109</v>
      </c>
      <c r="C201" s="40"/>
      <c r="D201" s="41">
        <f>D202</f>
        <v>11614300</v>
      </c>
      <c r="E201" s="41">
        <f>E202</f>
        <v>11551100</v>
      </c>
      <c r="F201" s="41">
        <f t="shared" ref="F201" si="82">F202</f>
        <v>11551100</v>
      </c>
      <c r="G201" s="38"/>
    </row>
    <row r="202" spans="1:7" x14ac:dyDescent="0.25">
      <c r="A202" s="42" t="s">
        <v>8</v>
      </c>
      <c r="B202" s="43" t="s">
        <v>109</v>
      </c>
      <c r="C202" s="43" t="s">
        <v>9</v>
      </c>
      <c r="D202" s="44">
        <v>11614300</v>
      </c>
      <c r="E202" s="44">
        <v>11551100</v>
      </c>
      <c r="F202" s="44">
        <v>11551100</v>
      </c>
      <c r="G202" s="38"/>
    </row>
    <row r="203" spans="1:7" ht="25.5" x14ac:dyDescent="0.25">
      <c r="A203" s="39" t="s">
        <v>110</v>
      </c>
      <c r="B203" s="40" t="s">
        <v>111</v>
      </c>
      <c r="C203" s="40"/>
      <c r="D203" s="41">
        <f>D204+D205</f>
        <v>4374800</v>
      </c>
      <c r="E203" s="41">
        <f t="shared" ref="E203:F203" si="83">E204+E205</f>
        <v>4155500</v>
      </c>
      <c r="F203" s="41">
        <f t="shared" si="83"/>
        <v>4155500</v>
      </c>
      <c r="G203" s="38"/>
    </row>
    <row r="204" spans="1:7" x14ac:dyDescent="0.25">
      <c r="A204" s="42" t="s">
        <v>8</v>
      </c>
      <c r="B204" s="43" t="s">
        <v>111</v>
      </c>
      <c r="C204" s="43" t="s">
        <v>9</v>
      </c>
      <c r="D204" s="44">
        <f>4350200-6000</f>
        <v>4344200</v>
      </c>
      <c r="E204" s="44">
        <v>4155500</v>
      </c>
      <c r="F204" s="44">
        <v>4155500</v>
      </c>
      <c r="G204" s="38"/>
    </row>
    <row r="205" spans="1:7" ht="38.25" x14ac:dyDescent="0.25">
      <c r="A205" s="48" t="s">
        <v>638</v>
      </c>
      <c r="B205" s="55" t="s">
        <v>111</v>
      </c>
      <c r="C205" s="55" t="s">
        <v>637</v>
      </c>
      <c r="D205" s="44">
        <f>24600+6000</f>
        <v>30600</v>
      </c>
      <c r="E205" s="44">
        <v>0</v>
      </c>
      <c r="F205" s="44">
        <v>0</v>
      </c>
      <c r="G205" s="38"/>
    </row>
    <row r="206" spans="1:7" ht="25.5" x14ac:dyDescent="0.25">
      <c r="A206" s="45" t="s">
        <v>36</v>
      </c>
      <c r="B206" s="46" t="s">
        <v>112</v>
      </c>
      <c r="C206" s="46"/>
      <c r="D206" s="47">
        <f>D207</f>
        <v>1005000</v>
      </c>
      <c r="E206" s="47">
        <f>E207</f>
        <v>915000</v>
      </c>
      <c r="F206" s="47">
        <f t="shared" ref="F206:F207" si="84">F207</f>
        <v>915000</v>
      </c>
      <c r="G206" s="38"/>
    </row>
    <row r="207" spans="1:7" ht="38.25" x14ac:dyDescent="0.25">
      <c r="A207" s="39" t="s">
        <v>38</v>
      </c>
      <c r="B207" s="40" t="s">
        <v>113</v>
      </c>
      <c r="C207" s="40"/>
      <c r="D207" s="41">
        <f>D208</f>
        <v>1005000</v>
      </c>
      <c r="E207" s="41">
        <f>E208</f>
        <v>915000</v>
      </c>
      <c r="F207" s="41">
        <f t="shared" si="84"/>
        <v>915000</v>
      </c>
      <c r="G207" s="38"/>
    </row>
    <row r="208" spans="1:7" x14ac:dyDescent="0.25">
      <c r="A208" s="42" t="s">
        <v>8</v>
      </c>
      <c r="B208" s="43" t="s">
        <v>113</v>
      </c>
      <c r="C208" s="43" t="s">
        <v>9</v>
      </c>
      <c r="D208" s="44">
        <f>915000+90000</f>
        <v>1005000</v>
      </c>
      <c r="E208" s="44">
        <v>915000</v>
      </c>
      <c r="F208" s="44">
        <v>915000</v>
      </c>
      <c r="G208" s="38"/>
    </row>
    <row r="209" spans="1:7" x14ac:dyDescent="0.25">
      <c r="A209" s="52" t="s">
        <v>114</v>
      </c>
      <c r="B209" s="53" t="s">
        <v>115</v>
      </c>
      <c r="C209" s="53"/>
      <c r="D209" s="54">
        <f>D210+D214</f>
        <v>9885500</v>
      </c>
      <c r="E209" s="54">
        <f t="shared" ref="E209:F209" si="85">E210+E214</f>
        <v>10828500</v>
      </c>
      <c r="F209" s="54">
        <f t="shared" si="85"/>
        <v>10865500</v>
      </c>
      <c r="G209" s="38"/>
    </row>
    <row r="210" spans="1:7" ht="63.75" x14ac:dyDescent="0.25">
      <c r="A210" s="45" t="s">
        <v>116</v>
      </c>
      <c r="B210" s="46" t="s">
        <v>117</v>
      </c>
      <c r="C210" s="46"/>
      <c r="D210" s="47">
        <f>D211</f>
        <v>5471500</v>
      </c>
      <c r="E210" s="47">
        <f>E211</f>
        <v>6091500</v>
      </c>
      <c r="F210" s="47">
        <f t="shared" ref="F210" si="86">F211</f>
        <v>6131500</v>
      </c>
      <c r="G210" s="38"/>
    </row>
    <row r="211" spans="1:7" x14ac:dyDescent="0.25">
      <c r="A211" s="39" t="s">
        <v>118</v>
      </c>
      <c r="B211" s="40" t="s">
        <v>119</v>
      </c>
      <c r="C211" s="40"/>
      <c r="D211" s="41">
        <f>D212+D213</f>
        <v>5471500</v>
      </c>
      <c r="E211" s="41">
        <f>E212+E213</f>
        <v>6091500</v>
      </c>
      <c r="F211" s="41">
        <f t="shared" ref="F211" si="87">F212+F213</f>
        <v>6131500</v>
      </c>
      <c r="G211" s="38"/>
    </row>
    <row r="212" spans="1:7" ht="25.5" x14ac:dyDescent="0.25">
      <c r="A212" s="42" t="s">
        <v>120</v>
      </c>
      <c r="B212" s="43" t="s">
        <v>119</v>
      </c>
      <c r="C212" s="43" t="s">
        <v>121</v>
      </c>
      <c r="D212" s="44">
        <f>5980000-600000</f>
        <v>5380000</v>
      </c>
      <c r="E212" s="44">
        <v>5980000</v>
      </c>
      <c r="F212" s="44">
        <v>5980000</v>
      </c>
      <c r="G212" s="38"/>
    </row>
    <row r="213" spans="1:7" ht="25.5" x14ac:dyDescent="0.25">
      <c r="A213" s="42" t="s">
        <v>18</v>
      </c>
      <c r="B213" s="43" t="s">
        <v>119</v>
      </c>
      <c r="C213" s="43" t="s">
        <v>19</v>
      </c>
      <c r="D213" s="44">
        <v>91500</v>
      </c>
      <c r="E213" s="44">
        <v>111500</v>
      </c>
      <c r="F213" s="44">
        <v>151500</v>
      </c>
      <c r="G213" s="38"/>
    </row>
    <row r="214" spans="1:7" ht="38.25" x14ac:dyDescent="0.25">
      <c r="A214" s="45" t="s">
        <v>122</v>
      </c>
      <c r="B214" s="46" t="s">
        <v>123</v>
      </c>
      <c r="C214" s="46"/>
      <c r="D214" s="47">
        <f>D215</f>
        <v>4414000</v>
      </c>
      <c r="E214" s="47">
        <f>E215</f>
        <v>4737000</v>
      </c>
      <c r="F214" s="47">
        <f t="shared" ref="F214" si="88">F215</f>
        <v>4734000</v>
      </c>
      <c r="G214" s="38"/>
    </row>
    <row r="215" spans="1:7" ht="25.5" x14ac:dyDescent="0.25">
      <c r="A215" s="39" t="s">
        <v>124</v>
      </c>
      <c r="B215" s="40" t="s">
        <v>125</v>
      </c>
      <c r="C215" s="40"/>
      <c r="D215" s="41">
        <f>D216+D217</f>
        <v>4414000</v>
      </c>
      <c r="E215" s="41">
        <f>E216+E217</f>
        <v>4737000</v>
      </c>
      <c r="F215" s="41">
        <f t="shared" ref="F215" si="89">F216+F217</f>
        <v>4734000</v>
      </c>
      <c r="G215" s="38"/>
    </row>
    <row r="216" spans="1:7" x14ac:dyDescent="0.25">
      <c r="A216" s="42" t="s">
        <v>45</v>
      </c>
      <c r="B216" s="43" t="s">
        <v>125</v>
      </c>
      <c r="C216" s="43" t="s">
        <v>46</v>
      </c>
      <c r="D216" s="44">
        <f>4674000-300000</f>
        <v>4374000</v>
      </c>
      <c r="E216" s="44">
        <v>4687000</v>
      </c>
      <c r="F216" s="44">
        <v>4674000</v>
      </c>
      <c r="G216" s="38"/>
    </row>
    <row r="217" spans="1:7" ht="25.5" x14ac:dyDescent="0.25">
      <c r="A217" s="42" t="s">
        <v>18</v>
      </c>
      <c r="B217" s="43" t="s">
        <v>125</v>
      </c>
      <c r="C217" s="43" t="s">
        <v>19</v>
      </c>
      <c r="D217" s="44">
        <v>40000</v>
      </c>
      <c r="E217" s="44">
        <v>50000</v>
      </c>
      <c r="F217" s="44">
        <v>60000</v>
      </c>
      <c r="G217" s="38"/>
    </row>
    <row r="218" spans="1:7" ht="28.5" x14ac:dyDescent="0.25">
      <c r="A218" s="60" t="s">
        <v>126</v>
      </c>
      <c r="B218" s="61" t="s">
        <v>127</v>
      </c>
      <c r="C218" s="61"/>
      <c r="D218" s="62">
        <f>D219+D228</f>
        <v>2352637</v>
      </c>
      <c r="E218" s="62">
        <f>E219+E228</f>
        <v>750000</v>
      </c>
      <c r="F218" s="62">
        <f>F219+F228</f>
        <v>1050000</v>
      </c>
      <c r="G218" s="38"/>
    </row>
    <row r="219" spans="1:7" ht="25.5" x14ac:dyDescent="0.25">
      <c r="A219" s="52" t="s">
        <v>128</v>
      </c>
      <c r="B219" s="53" t="s">
        <v>129</v>
      </c>
      <c r="C219" s="53"/>
      <c r="D219" s="54">
        <f>D220+D225</f>
        <v>2037000</v>
      </c>
      <c r="E219" s="54">
        <f>E220+E225</f>
        <v>700000</v>
      </c>
      <c r="F219" s="54">
        <f>F220+F225</f>
        <v>1000000</v>
      </c>
      <c r="G219" s="38"/>
    </row>
    <row r="220" spans="1:7" x14ac:dyDescent="0.25">
      <c r="A220" s="45" t="s">
        <v>130</v>
      </c>
      <c r="B220" s="46" t="s">
        <v>131</v>
      </c>
      <c r="C220" s="46"/>
      <c r="D220" s="47">
        <f>D223+D221</f>
        <v>1577000</v>
      </c>
      <c r="E220" s="47">
        <f t="shared" ref="E220:F220" si="90">E223+E221</f>
        <v>700000</v>
      </c>
      <c r="F220" s="47">
        <f t="shared" si="90"/>
        <v>1000000</v>
      </c>
      <c r="G220" s="38"/>
    </row>
    <row r="221" spans="1:7" ht="25.5" x14ac:dyDescent="0.25">
      <c r="A221" s="85" t="s">
        <v>678</v>
      </c>
      <c r="B221" s="86" t="s">
        <v>679</v>
      </c>
      <c r="C221" s="86"/>
      <c r="D221" s="56">
        <f>D222</f>
        <v>120000</v>
      </c>
      <c r="E221" s="56">
        <f t="shared" ref="E221:F221" si="91">E222</f>
        <v>0</v>
      </c>
      <c r="F221" s="56">
        <f t="shared" si="91"/>
        <v>0</v>
      </c>
      <c r="G221" s="38"/>
    </row>
    <row r="222" spans="1:7" ht="25.5" x14ac:dyDescent="0.25">
      <c r="A222" s="85" t="s">
        <v>18</v>
      </c>
      <c r="B222" s="86" t="s">
        <v>679</v>
      </c>
      <c r="C222" s="86" t="s">
        <v>19</v>
      </c>
      <c r="D222" s="56">
        <f>90000+30000</f>
        <v>120000</v>
      </c>
      <c r="E222" s="56">
        <v>0</v>
      </c>
      <c r="F222" s="56">
        <v>0</v>
      </c>
      <c r="G222" s="38"/>
    </row>
    <row r="223" spans="1:7" x14ac:dyDescent="0.25">
      <c r="A223" s="39" t="s">
        <v>132</v>
      </c>
      <c r="B223" s="40" t="s">
        <v>133</v>
      </c>
      <c r="C223" s="40"/>
      <c r="D223" s="41">
        <f>D224</f>
        <v>1457000</v>
      </c>
      <c r="E223" s="41">
        <f>E224</f>
        <v>700000</v>
      </c>
      <c r="F223" s="41">
        <f t="shared" ref="F223" si="92">F224</f>
        <v>1000000</v>
      </c>
      <c r="G223" s="38"/>
    </row>
    <row r="224" spans="1:7" ht="25.5" x14ac:dyDescent="0.25">
      <c r="A224" s="42" t="s">
        <v>18</v>
      </c>
      <c r="B224" s="43" t="s">
        <v>133</v>
      </c>
      <c r="C224" s="43" t="s">
        <v>19</v>
      </c>
      <c r="D224" s="44">
        <f>1200000-44000+112000+39000+150000</f>
        <v>1457000</v>
      </c>
      <c r="E224" s="44">
        <v>700000</v>
      </c>
      <c r="F224" s="44">
        <v>1000000</v>
      </c>
      <c r="G224" s="38"/>
    </row>
    <row r="225" spans="1:7" x14ac:dyDescent="0.25">
      <c r="A225" s="49" t="s">
        <v>484</v>
      </c>
      <c r="B225" s="50" t="s">
        <v>482</v>
      </c>
      <c r="C225" s="50"/>
      <c r="D225" s="51">
        <f>D226</f>
        <v>460000</v>
      </c>
      <c r="E225" s="51">
        <f t="shared" ref="E225:F225" si="93">E226</f>
        <v>0</v>
      </c>
      <c r="F225" s="51">
        <f t="shared" si="93"/>
        <v>0</v>
      </c>
      <c r="G225" s="38"/>
    </row>
    <row r="226" spans="1:7" x14ac:dyDescent="0.25">
      <c r="A226" s="42" t="s">
        <v>485</v>
      </c>
      <c r="B226" s="43" t="s">
        <v>483</v>
      </c>
      <c r="C226" s="43"/>
      <c r="D226" s="44">
        <f>D227</f>
        <v>460000</v>
      </c>
      <c r="E226" s="44">
        <f t="shared" ref="E226:F226" si="94">E227</f>
        <v>0</v>
      </c>
      <c r="F226" s="44">
        <f t="shared" si="94"/>
        <v>0</v>
      </c>
      <c r="G226" s="38"/>
    </row>
    <row r="227" spans="1:7" ht="25.5" x14ac:dyDescent="0.25">
      <c r="A227" s="42" t="s">
        <v>18</v>
      </c>
      <c r="B227" s="43" t="s">
        <v>483</v>
      </c>
      <c r="C227" s="43" t="s">
        <v>19</v>
      </c>
      <c r="D227" s="44">
        <v>460000</v>
      </c>
      <c r="E227" s="44">
        <v>0</v>
      </c>
      <c r="F227" s="44">
        <v>0</v>
      </c>
      <c r="G227" s="38"/>
    </row>
    <row r="228" spans="1:7" x14ac:dyDescent="0.25">
      <c r="A228" s="52" t="s">
        <v>135</v>
      </c>
      <c r="B228" s="53" t="s">
        <v>136</v>
      </c>
      <c r="C228" s="53"/>
      <c r="D228" s="54">
        <f>D229+D236</f>
        <v>315637</v>
      </c>
      <c r="E228" s="54">
        <f t="shared" ref="E228:F228" si="95">E229+E236</f>
        <v>50000</v>
      </c>
      <c r="F228" s="54">
        <f t="shared" si="95"/>
        <v>50000</v>
      </c>
      <c r="G228" s="38"/>
    </row>
    <row r="229" spans="1:7" ht="38.25" x14ac:dyDescent="0.25">
      <c r="A229" s="45" t="s">
        <v>137</v>
      </c>
      <c r="B229" s="46" t="s">
        <v>138</v>
      </c>
      <c r="C229" s="46"/>
      <c r="D229" s="47">
        <f>D232+D234+D230</f>
        <v>290637</v>
      </c>
      <c r="E229" s="47">
        <f t="shared" ref="E229:F229" si="96">E232+E234+E230</f>
        <v>25000</v>
      </c>
      <c r="F229" s="47">
        <f t="shared" si="96"/>
        <v>25000</v>
      </c>
      <c r="G229" s="38"/>
    </row>
    <row r="230" spans="1:7" x14ac:dyDescent="0.25">
      <c r="A230" s="85" t="s">
        <v>64</v>
      </c>
      <c r="B230" s="86" t="s">
        <v>665</v>
      </c>
      <c r="C230" s="86"/>
      <c r="D230" s="56">
        <f>D231</f>
        <v>225791</v>
      </c>
      <c r="E230" s="56">
        <f t="shared" ref="E230:F230" si="97">E231</f>
        <v>0</v>
      </c>
      <c r="F230" s="56">
        <f t="shared" si="97"/>
        <v>0</v>
      </c>
      <c r="G230" s="38"/>
    </row>
    <row r="231" spans="1:7" x14ac:dyDescent="0.25">
      <c r="A231" s="85" t="s">
        <v>8</v>
      </c>
      <c r="B231" s="86" t="s">
        <v>665</v>
      </c>
      <c r="C231" s="86" t="s">
        <v>9</v>
      </c>
      <c r="D231" s="56">
        <f>225791</f>
        <v>225791</v>
      </c>
      <c r="E231" s="56">
        <v>0</v>
      </c>
      <c r="F231" s="56">
        <v>0</v>
      </c>
      <c r="G231" s="38"/>
    </row>
    <row r="232" spans="1:7" x14ac:dyDescent="0.25">
      <c r="A232" s="39" t="s">
        <v>139</v>
      </c>
      <c r="B232" s="40" t="s">
        <v>140</v>
      </c>
      <c r="C232" s="40"/>
      <c r="D232" s="41">
        <f>D233</f>
        <v>25000</v>
      </c>
      <c r="E232" s="41">
        <f t="shared" ref="E232:F232" si="98">E233</f>
        <v>25000</v>
      </c>
      <c r="F232" s="41">
        <f t="shared" si="98"/>
        <v>25000</v>
      </c>
      <c r="G232" s="38"/>
    </row>
    <row r="233" spans="1:7" ht="25.5" x14ac:dyDescent="0.25">
      <c r="A233" s="42" t="s">
        <v>18</v>
      </c>
      <c r="B233" s="43" t="s">
        <v>140</v>
      </c>
      <c r="C233" s="43" t="s">
        <v>19</v>
      </c>
      <c r="D233" s="44">
        <v>25000</v>
      </c>
      <c r="E233" s="44">
        <v>25000</v>
      </c>
      <c r="F233" s="44">
        <v>25000</v>
      </c>
      <c r="G233" s="38"/>
    </row>
    <row r="234" spans="1:7" x14ac:dyDescent="0.25">
      <c r="A234" s="48" t="s">
        <v>64</v>
      </c>
      <c r="B234" s="55" t="s">
        <v>592</v>
      </c>
      <c r="C234" s="43"/>
      <c r="D234" s="44">
        <f>D235</f>
        <v>39846</v>
      </c>
      <c r="E234" s="44">
        <f t="shared" ref="E234:F234" si="99">E235</f>
        <v>0</v>
      </c>
      <c r="F234" s="44">
        <f t="shared" si="99"/>
        <v>0</v>
      </c>
      <c r="G234" s="38"/>
    </row>
    <row r="235" spans="1:7" x14ac:dyDescent="0.25">
      <c r="A235" s="48" t="s">
        <v>8</v>
      </c>
      <c r="B235" s="55" t="s">
        <v>592</v>
      </c>
      <c r="C235" s="63" t="s">
        <v>9</v>
      </c>
      <c r="D235" s="44">
        <f>39848-2</f>
        <v>39846</v>
      </c>
      <c r="E235" s="44">
        <v>0</v>
      </c>
      <c r="F235" s="44">
        <v>0</v>
      </c>
      <c r="G235" s="38"/>
    </row>
    <row r="236" spans="1:7" ht="25.5" x14ac:dyDescent="0.25">
      <c r="A236" s="45" t="s">
        <v>141</v>
      </c>
      <c r="B236" s="46" t="s">
        <v>142</v>
      </c>
      <c r="C236" s="46"/>
      <c r="D236" s="47">
        <f>D237</f>
        <v>25000</v>
      </c>
      <c r="E236" s="47">
        <f t="shared" ref="E236:F237" si="100">E237</f>
        <v>25000</v>
      </c>
      <c r="F236" s="47">
        <f t="shared" si="100"/>
        <v>25000</v>
      </c>
      <c r="G236" s="38"/>
    </row>
    <row r="237" spans="1:7" x14ac:dyDescent="0.25">
      <c r="A237" s="39" t="s">
        <v>132</v>
      </c>
      <c r="B237" s="40" t="s">
        <v>143</v>
      </c>
      <c r="C237" s="40"/>
      <c r="D237" s="41">
        <f>D238</f>
        <v>25000</v>
      </c>
      <c r="E237" s="41">
        <f t="shared" si="100"/>
        <v>25000</v>
      </c>
      <c r="F237" s="41">
        <f t="shared" si="100"/>
        <v>25000</v>
      </c>
      <c r="G237" s="38"/>
    </row>
    <row r="238" spans="1:7" ht="25.5" x14ac:dyDescent="0.25">
      <c r="A238" s="42" t="s">
        <v>18</v>
      </c>
      <c r="B238" s="43" t="s">
        <v>143</v>
      </c>
      <c r="C238" s="43" t="s">
        <v>19</v>
      </c>
      <c r="D238" s="44">
        <v>25000</v>
      </c>
      <c r="E238" s="44">
        <v>25000</v>
      </c>
      <c r="F238" s="44">
        <v>25000</v>
      </c>
      <c r="G238" s="38"/>
    </row>
    <row r="239" spans="1:7" x14ac:dyDescent="0.25">
      <c r="A239" s="60" t="s">
        <v>144</v>
      </c>
      <c r="B239" s="61" t="s">
        <v>145</v>
      </c>
      <c r="C239" s="61"/>
      <c r="D239" s="62">
        <f>D240+D266+D312+D316</f>
        <v>86122169.070000008</v>
      </c>
      <c r="E239" s="62">
        <f>E240+E266+E312+E316</f>
        <v>68283159.079999998</v>
      </c>
      <c r="F239" s="62">
        <f>F240+F266+F312+F316</f>
        <v>68131534.079999998</v>
      </c>
      <c r="G239" s="38"/>
    </row>
    <row r="240" spans="1:7" x14ac:dyDescent="0.25">
      <c r="A240" s="52" t="s">
        <v>146</v>
      </c>
      <c r="B240" s="53" t="s">
        <v>147</v>
      </c>
      <c r="C240" s="53"/>
      <c r="D240" s="54">
        <f>D241+D246+D254+D257+D249</f>
        <v>17724110.109999999</v>
      </c>
      <c r="E240" s="54">
        <f t="shared" ref="E240:F240" si="101">E241+E246+E254+E257+E249</f>
        <v>15613113.630000001</v>
      </c>
      <c r="F240" s="54">
        <f t="shared" si="101"/>
        <v>15625958.33</v>
      </c>
      <c r="G240" s="38"/>
    </row>
    <row r="241" spans="1:7" ht="25.5" x14ac:dyDescent="0.25">
      <c r="A241" s="45" t="s">
        <v>148</v>
      </c>
      <c r="B241" s="46" t="s">
        <v>149</v>
      </c>
      <c r="C241" s="46"/>
      <c r="D241" s="47">
        <f>D242+D244</f>
        <v>16611100</v>
      </c>
      <c r="E241" s="47">
        <f>E242+E244</f>
        <v>15252800</v>
      </c>
      <c r="F241" s="47">
        <f t="shared" ref="F241" si="102">F242+F244</f>
        <v>15252800</v>
      </c>
      <c r="G241" s="38"/>
    </row>
    <row r="242" spans="1:7" x14ac:dyDescent="0.25">
      <c r="A242" s="39" t="s">
        <v>14</v>
      </c>
      <c r="B242" s="40" t="s">
        <v>150</v>
      </c>
      <c r="C242" s="40"/>
      <c r="D242" s="41">
        <f>D243</f>
        <v>20300</v>
      </c>
      <c r="E242" s="41">
        <f t="shared" ref="E242:F242" si="103">E243</f>
        <v>7300</v>
      </c>
      <c r="F242" s="41">
        <f t="shared" si="103"/>
        <v>7300</v>
      </c>
      <c r="G242" s="38"/>
    </row>
    <row r="243" spans="1:7" x14ac:dyDescent="0.25">
      <c r="A243" s="42" t="s">
        <v>8</v>
      </c>
      <c r="B243" s="43" t="s">
        <v>150</v>
      </c>
      <c r="C243" s="43" t="s">
        <v>9</v>
      </c>
      <c r="D243" s="44">
        <v>20300</v>
      </c>
      <c r="E243" s="44">
        <v>7300</v>
      </c>
      <c r="F243" s="44">
        <v>7300</v>
      </c>
      <c r="G243" s="38"/>
    </row>
    <row r="244" spans="1:7" ht="25.5" x14ac:dyDescent="0.25">
      <c r="A244" s="39" t="s">
        <v>151</v>
      </c>
      <c r="B244" s="40" t="s">
        <v>152</v>
      </c>
      <c r="C244" s="40"/>
      <c r="D244" s="41">
        <f>D245</f>
        <v>16590800</v>
      </c>
      <c r="E244" s="41">
        <f t="shared" ref="E244:F244" si="104">E245</f>
        <v>15245500</v>
      </c>
      <c r="F244" s="41">
        <f t="shared" si="104"/>
        <v>15245500</v>
      </c>
      <c r="G244" s="38"/>
    </row>
    <row r="245" spans="1:7" x14ac:dyDescent="0.25">
      <c r="A245" s="42" t="s">
        <v>8</v>
      </c>
      <c r="B245" s="43" t="s">
        <v>152</v>
      </c>
      <c r="C245" s="43" t="s">
        <v>9</v>
      </c>
      <c r="D245" s="44">
        <v>16590800</v>
      </c>
      <c r="E245" s="44">
        <v>15245500</v>
      </c>
      <c r="F245" s="44">
        <v>15245500</v>
      </c>
      <c r="G245" s="38"/>
    </row>
    <row r="246" spans="1:7" ht="25.5" x14ac:dyDescent="0.25">
      <c r="A246" s="45" t="s">
        <v>153</v>
      </c>
      <c r="B246" s="46" t="s">
        <v>154</v>
      </c>
      <c r="C246" s="46"/>
      <c r="D246" s="47">
        <f>D247</f>
        <v>78702.429999999993</v>
      </c>
      <c r="E246" s="47">
        <f t="shared" ref="E246:F246" si="105">E247</f>
        <v>190313.63</v>
      </c>
      <c r="F246" s="47">
        <f t="shared" si="105"/>
        <v>203158.33</v>
      </c>
      <c r="G246" s="38"/>
    </row>
    <row r="247" spans="1:7" ht="38.25" x14ac:dyDescent="0.25">
      <c r="A247" s="42" t="s">
        <v>529</v>
      </c>
      <c r="B247" s="43" t="s">
        <v>528</v>
      </c>
      <c r="C247" s="43"/>
      <c r="D247" s="44">
        <f>D248</f>
        <v>78702.429999999993</v>
      </c>
      <c r="E247" s="44">
        <f t="shared" ref="E247:F247" si="106">E248</f>
        <v>190313.63</v>
      </c>
      <c r="F247" s="44">
        <f t="shared" si="106"/>
        <v>203158.33</v>
      </c>
      <c r="G247" s="38"/>
    </row>
    <row r="248" spans="1:7" x14ac:dyDescent="0.25">
      <c r="A248" s="42" t="s">
        <v>8</v>
      </c>
      <c r="B248" s="43" t="s">
        <v>528</v>
      </c>
      <c r="C248" s="43" t="s">
        <v>9</v>
      </c>
      <c r="D248" s="44">
        <v>78702.429999999993</v>
      </c>
      <c r="E248" s="44">
        <v>190313.63</v>
      </c>
      <c r="F248" s="44">
        <v>203158.33</v>
      </c>
      <c r="G248" s="38"/>
    </row>
    <row r="249" spans="1:7" ht="38.25" x14ac:dyDescent="0.25">
      <c r="A249" s="64" t="s">
        <v>595</v>
      </c>
      <c r="B249" s="65" t="s">
        <v>593</v>
      </c>
      <c r="C249" s="43"/>
      <c r="D249" s="44">
        <f>D252+D250</f>
        <v>507365</v>
      </c>
      <c r="E249" s="44">
        <f t="shared" ref="E249:F249" si="107">E252+E250</f>
        <v>0</v>
      </c>
      <c r="F249" s="44">
        <f t="shared" si="107"/>
        <v>0</v>
      </c>
      <c r="G249" s="38"/>
    </row>
    <row r="250" spans="1:7" x14ac:dyDescent="0.25">
      <c r="A250" s="85" t="s">
        <v>64</v>
      </c>
      <c r="B250" s="86" t="s">
        <v>661</v>
      </c>
      <c r="C250" s="86"/>
      <c r="D250" s="44">
        <f>D251</f>
        <v>431259</v>
      </c>
      <c r="E250" s="44">
        <f t="shared" ref="E250:F250" si="108">E251</f>
        <v>0</v>
      </c>
      <c r="F250" s="44">
        <f t="shared" si="108"/>
        <v>0</v>
      </c>
      <c r="G250" s="38"/>
    </row>
    <row r="251" spans="1:7" x14ac:dyDescent="0.25">
      <c r="A251" s="85" t="s">
        <v>8</v>
      </c>
      <c r="B251" s="86" t="s">
        <v>661</v>
      </c>
      <c r="C251" s="86" t="s">
        <v>9</v>
      </c>
      <c r="D251" s="44">
        <f>165208+266051</f>
        <v>431259</v>
      </c>
      <c r="E251" s="44">
        <v>0</v>
      </c>
      <c r="F251" s="44">
        <v>0</v>
      </c>
      <c r="G251" s="38"/>
    </row>
    <row r="252" spans="1:7" x14ac:dyDescent="0.25">
      <c r="A252" s="48" t="s">
        <v>64</v>
      </c>
      <c r="B252" s="55" t="s">
        <v>594</v>
      </c>
      <c r="C252" s="43"/>
      <c r="D252" s="44">
        <f>D253</f>
        <v>76106</v>
      </c>
      <c r="E252" s="44">
        <f t="shared" ref="E252:F252" si="109">E253</f>
        <v>0</v>
      </c>
      <c r="F252" s="44">
        <f t="shared" si="109"/>
        <v>0</v>
      </c>
      <c r="G252" s="38"/>
    </row>
    <row r="253" spans="1:7" x14ac:dyDescent="0.25">
      <c r="A253" s="48" t="s">
        <v>8</v>
      </c>
      <c r="B253" s="55" t="s">
        <v>594</v>
      </c>
      <c r="C253" s="43" t="s">
        <v>9</v>
      </c>
      <c r="D253" s="44">
        <v>76106</v>
      </c>
      <c r="E253" s="44">
        <v>0</v>
      </c>
      <c r="F253" s="44">
        <v>0</v>
      </c>
      <c r="G253" s="38"/>
    </row>
    <row r="254" spans="1:7" ht="25.5" x14ac:dyDescent="0.25">
      <c r="A254" s="45" t="s">
        <v>155</v>
      </c>
      <c r="B254" s="46" t="s">
        <v>156</v>
      </c>
      <c r="C254" s="46"/>
      <c r="D254" s="47">
        <f>D255</f>
        <v>95000</v>
      </c>
      <c r="E254" s="47">
        <f>E255</f>
        <v>95000</v>
      </c>
      <c r="F254" s="47">
        <f t="shared" ref="F254:F255" si="110">F255</f>
        <v>95000</v>
      </c>
      <c r="G254" s="38"/>
    </row>
    <row r="255" spans="1:7" ht="38.25" x14ac:dyDescent="0.25">
      <c r="A255" s="39" t="s">
        <v>38</v>
      </c>
      <c r="B255" s="40" t="s">
        <v>157</v>
      </c>
      <c r="C255" s="40"/>
      <c r="D255" s="41">
        <f>D256</f>
        <v>95000</v>
      </c>
      <c r="E255" s="41">
        <f>E256</f>
        <v>95000</v>
      </c>
      <c r="F255" s="41">
        <f t="shared" si="110"/>
        <v>95000</v>
      </c>
      <c r="G255" s="38"/>
    </row>
    <row r="256" spans="1:7" x14ac:dyDescent="0.25">
      <c r="A256" s="42" t="s">
        <v>8</v>
      </c>
      <c r="B256" s="43" t="s">
        <v>157</v>
      </c>
      <c r="C256" s="43" t="s">
        <v>9</v>
      </c>
      <c r="D256" s="44">
        <v>95000</v>
      </c>
      <c r="E256" s="44">
        <v>95000</v>
      </c>
      <c r="F256" s="44">
        <v>95000</v>
      </c>
      <c r="G256" s="38"/>
    </row>
    <row r="257" spans="1:7" ht="25.5" x14ac:dyDescent="0.25">
      <c r="A257" s="45" t="s">
        <v>158</v>
      </c>
      <c r="B257" s="46" t="s">
        <v>159</v>
      </c>
      <c r="C257" s="46"/>
      <c r="D257" s="47">
        <f>D264+D260+D262+D258</f>
        <v>431942.68</v>
      </c>
      <c r="E257" s="47">
        <f>E264+E260+E262+E258</f>
        <v>75000</v>
      </c>
      <c r="F257" s="47">
        <f>F264+F260+F262+F258</f>
        <v>75000</v>
      </c>
      <c r="G257" s="38"/>
    </row>
    <row r="258" spans="1:7" ht="25.5" x14ac:dyDescent="0.25">
      <c r="A258" s="85" t="s">
        <v>63</v>
      </c>
      <c r="B258" s="86" t="s">
        <v>670</v>
      </c>
      <c r="C258" s="86"/>
      <c r="D258" s="56">
        <f>D259</f>
        <v>339942.68</v>
      </c>
      <c r="E258" s="56">
        <f t="shared" ref="E258:F258" si="111">E259</f>
        <v>0</v>
      </c>
      <c r="F258" s="56">
        <f t="shared" si="111"/>
        <v>0</v>
      </c>
      <c r="G258" s="38"/>
    </row>
    <row r="259" spans="1:7" x14ac:dyDescent="0.25">
      <c r="A259" s="85" t="s">
        <v>8</v>
      </c>
      <c r="B259" s="86" t="s">
        <v>670</v>
      </c>
      <c r="C259" s="86" t="s">
        <v>9</v>
      </c>
      <c r="D259" s="56">
        <f>339942.68</f>
        <v>339942.68</v>
      </c>
      <c r="E259" s="56">
        <v>0</v>
      </c>
      <c r="F259" s="56">
        <v>0</v>
      </c>
      <c r="G259" s="38"/>
    </row>
    <row r="260" spans="1:7" ht="25.5" x14ac:dyDescent="0.25">
      <c r="A260" s="58" t="s">
        <v>479</v>
      </c>
      <c r="B260" s="59" t="s">
        <v>573</v>
      </c>
      <c r="C260" s="59"/>
      <c r="D260" s="56">
        <f>D261</f>
        <v>56000</v>
      </c>
      <c r="E260" s="56">
        <f t="shared" ref="E260:F260" si="112">E261</f>
        <v>0</v>
      </c>
      <c r="F260" s="56">
        <f t="shared" si="112"/>
        <v>0</v>
      </c>
      <c r="G260" s="38"/>
    </row>
    <row r="261" spans="1:7" x14ac:dyDescent="0.25">
      <c r="A261" s="42" t="s">
        <v>8</v>
      </c>
      <c r="B261" s="43" t="s">
        <v>573</v>
      </c>
      <c r="C261" s="43" t="s">
        <v>9</v>
      </c>
      <c r="D261" s="56">
        <v>56000</v>
      </c>
      <c r="E261" s="56">
        <v>0</v>
      </c>
      <c r="F261" s="56">
        <v>0</v>
      </c>
      <c r="G261" s="38"/>
    </row>
    <row r="262" spans="1:7" ht="25.5" x14ac:dyDescent="0.25">
      <c r="A262" s="42" t="s">
        <v>646</v>
      </c>
      <c r="B262" s="43" t="s">
        <v>654</v>
      </c>
      <c r="C262" s="43"/>
      <c r="D262" s="56">
        <f>D263</f>
        <v>36000</v>
      </c>
      <c r="E262" s="56">
        <f t="shared" ref="E262:F262" si="113">E263</f>
        <v>0</v>
      </c>
      <c r="F262" s="56">
        <f t="shared" si="113"/>
        <v>0</v>
      </c>
      <c r="G262" s="38"/>
    </row>
    <row r="263" spans="1:7" x14ac:dyDescent="0.25">
      <c r="A263" s="42" t="s">
        <v>8</v>
      </c>
      <c r="B263" s="43" t="s">
        <v>654</v>
      </c>
      <c r="C263" s="43" t="s">
        <v>9</v>
      </c>
      <c r="D263" s="56">
        <v>36000</v>
      </c>
      <c r="E263" s="56">
        <v>0</v>
      </c>
      <c r="F263" s="56">
        <v>0</v>
      </c>
      <c r="G263" s="38"/>
    </row>
    <row r="264" spans="1:7" ht="25.5" x14ac:dyDescent="0.25">
      <c r="A264" s="39" t="s">
        <v>63</v>
      </c>
      <c r="B264" s="40" t="s">
        <v>460</v>
      </c>
      <c r="C264" s="40"/>
      <c r="D264" s="41">
        <f>D265</f>
        <v>0</v>
      </c>
      <c r="E264" s="41">
        <f>E265</f>
        <v>75000</v>
      </c>
      <c r="F264" s="41">
        <f t="shared" ref="F264" si="114">F265</f>
        <v>75000</v>
      </c>
      <c r="G264" s="38"/>
    </row>
    <row r="265" spans="1:7" ht="25.5" x14ac:dyDescent="0.25">
      <c r="A265" s="42" t="s">
        <v>18</v>
      </c>
      <c r="B265" s="40" t="s">
        <v>460</v>
      </c>
      <c r="C265" s="43" t="s">
        <v>19</v>
      </c>
      <c r="D265" s="44">
        <f>75000-50991.68-24008.32</f>
        <v>0</v>
      </c>
      <c r="E265" s="44">
        <v>75000</v>
      </c>
      <c r="F265" s="44">
        <v>75000</v>
      </c>
      <c r="G265" s="38"/>
    </row>
    <row r="266" spans="1:7" ht="25.5" x14ac:dyDescent="0.25">
      <c r="A266" s="52" t="s">
        <v>160</v>
      </c>
      <c r="B266" s="53" t="s">
        <v>161</v>
      </c>
      <c r="C266" s="53"/>
      <c r="D266" s="54">
        <f>D267+D276+D300+D303+D308+D279+D288+D297</f>
        <v>61770786.789999999</v>
      </c>
      <c r="E266" s="54">
        <f>E267+E276+E300+E303+E308+E279+E288+E297</f>
        <v>52668545.450000003</v>
      </c>
      <c r="F266" s="54">
        <f>F267+F276+F300+F303+F308+F279+F288+F297</f>
        <v>52504075.75</v>
      </c>
      <c r="G266" s="38"/>
    </row>
    <row r="267" spans="1:7" x14ac:dyDescent="0.25">
      <c r="A267" s="45" t="s">
        <v>162</v>
      </c>
      <c r="B267" s="46" t="s">
        <v>163</v>
      </c>
      <c r="C267" s="46"/>
      <c r="D267" s="47">
        <f>D270+D272+D274+D268</f>
        <v>49435302</v>
      </c>
      <c r="E267" s="47">
        <f t="shared" ref="E267:F267" si="115">E270+E272+E274+E268</f>
        <v>46225000</v>
      </c>
      <c r="F267" s="47">
        <f t="shared" si="115"/>
        <v>46225000</v>
      </c>
      <c r="G267" s="38"/>
    </row>
    <row r="268" spans="1:7" ht="25.5" x14ac:dyDescent="0.25">
      <c r="A268" s="85" t="s">
        <v>678</v>
      </c>
      <c r="B268" s="86" t="s">
        <v>677</v>
      </c>
      <c r="C268" s="86"/>
      <c r="D268" s="56">
        <f>D269</f>
        <v>92500</v>
      </c>
      <c r="E268" s="56">
        <f t="shared" ref="E268:F268" si="116">E269</f>
        <v>0</v>
      </c>
      <c r="F268" s="56">
        <f t="shared" si="116"/>
        <v>0</v>
      </c>
      <c r="G268" s="38"/>
    </row>
    <row r="269" spans="1:7" ht="25.5" x14ac:dyDescent="0.25">
      <c r="A269" s="85" t="s">
        <v>18</v>
      </c>
      <c r="B269" s="86" t="s">
        <v>677</v>
      </c>
      <c r="C269" s="86" t="s">
        <v>19</v>
      </c>
      <c r="D269" s="56">
        <f>69375+23125</f>
        <v>92500</v>
      </c>
      <c r="E269" s="56">
        <v>0</v>
      </c>
      <c r="F269" s="56">
        <v>0</v>
      </c>
      <c r="G269" s="38"/>
    </row>
    <row r="270" spans="1:7" x14ac:dyDescent="0.25">
      <c r="A270" s="39" t="s">
        <v>14</v>
      </c>
      <c r="B270" s="40" t="s">
        <v>164</v>
      </c>
      <c r="C270" s="40"/>
      <c r="D270" s="41">
        <f>D271</f>
        <v>1441000</v>
      </c>
      <c r="E270" s="41">
        <f t="shared" ref="E270:F270" si="117">E271</f>
        <v>1441000</v>
      </c>
      <c r="F270" s="41">
        <f t="shared" si="117"/>
        <v>1441000</v>
      </c>
      <c r="G270" s="38"/>
    </row>
    <row r="271" spans="1:7" x14ac:dyDescent="0.25">
      <c r="A271" s="42" t="s">
        <v>8</v>
      </c>
      <c r="B271" s="43" t="s">
        <v>164</v>
      </c>
      <c r="C271" s="43" t="s">
        <v>9</v>
      </c>
      <c r="D271" s="44">
        <v>1441000</v>
      </c>
      <c r="E271" s="44">
        <v>1441000</v>
      </c>
      <c r="F271" s="44">
        <v>1441000</v>
      </c>
      <c r="G271" s="38"/>
    </row>
    <row r="272" spans="1:7" x14ac:dyDescent="0.25">
      <c r="A272" s="39" t="s">
        <v>165</v>
      </c>
      <c r="B272" s="40" t="s">
        <v>166</v>
      </c>
      <c r="C272" s="40"/>
      <c r="D272" s="41">
        <f>D273</f>
        <v>47901802</v>
      </c>
      <c r="E272" s="41">
        <f t="shared" ref="E272:F272" si="118">E273</f>
        <v>44731500</v>
      </c>
      <c r="F272" s="41">
        <f t="shared" si="118"/>
        <v>44731500</v>
      </c>
      <c r="G272" s="38"/>
    </row>
    <row r="273" spans="1:7" x14ac:dyDescent="0.25">
      <c r="A273" s="42" t="s">
        <v>8</v>
      </c>
      <c r="B273" s="43" t="s">
        <v>166</v>
      </c>
      <c r="C273" s="43" t="s">
        <v>9</v>
      </c>
      <c r="D273" s="44">
        <f>47879300+96000+24000+55000-152498</f>
        <v>47901802</v>
      </c>
      <c r="E273" s="44">
        <v>44731500</v>
      </c>
      <c r="F273" s="44">
        <v>44731500</v>
      </c>
      <c r="G273" s="38"/>
    </row>
    <row r="274" spans="1:7" ht="25.5" x14ac:dyDescent="0.25">
      <c r="A274" s="42" t="s">
        <v>63</v>
      </c>
      <c r="B274" s="43" t="s">
        <v>461</v>
      </c>
      <c r="C274" s="43"/>
      <c r="D274" s="44">
        <f>D275</f>
        <v>0</v>
      </c>
      <c r="E274" s="44">
        <f t="shared" ref="E274:F274" si="119">E275</f>
        <v>52500</v>
      </c>
      <c r="F274" s="44">
        <f t="shared" si="119"/>
        <v>52500</v>
      </c>
      <c r="G274" s="38"/>
    </row>
    <row r="275" spans="1:7" x14ac:dyDescent="0.25">
      <c r="A275" s="42" t="s">
        <v>8</v>
      </c>
      <c r="B275" s="43" t="s">
        <v>461</v>
      </c>
      <c r="C275" s="43" t="s">
        <v>9</v>
      </c>
      <c r="D275" s="44">
        <f>52500-52500</f>
        <v>0</v>
      </c>
      <c r="E275" s="44">
        <v>52500</v>
      </c>
      <c r="F275" s="44">
        <v>52500</v>
      </c>
      <c r="G275" s="38"/>
    </row>
    <row r="276" spans="1:7" x14ac:dyDescent="0.25">
      <c r="A276" s="45" t="s">
        <v>167</v>
      </c>
      <c r="B276" s="46" t="s">
        <v>168</v>
      </c>
      <c r="C276" s="46"/>
      <c r="D276" s="47">
        <f>D277</f>
        <v>4833114</v>
      </c>
      <c r="E276" s="47">
        <f t="shared" ref="E276:F277" si="120">E277</f>
        <v>5156400</v>
      </c>
      <c r="F276" s="47">
        <f t="shared" si="120"/>
        <v>5056400</v>
      </c>
      <c r="G276" s="38"/>
    </row>
    <row r="277" spans="1:7" x14ac:dyDescent="0.25">
      <c r="A277" s="39" t="s">
        <v>167</v>
      </c>
      <c r="B277" s="40" t="s">
        <v>169</v>
      </c>
      <c r="C277" s="40"/>
      <c r="D277" s="41">
        <f>D278</f>
        <v>4833114</v>
      </c>
      <c r="E277" s="41">
        <f t="shared" si="120"/>
        <v>5156400</v>
      </c>
      <c r="F277" s="41">
        <f t="shared" si="120"/>
        <v>5056400</v>
      </c>
      <c r="G277" s="38"/>
    </row>
    <row r="278" spans="1:7" x14ac:dyDescent="0.25">
      <c r="A278" s="42" t="s">
        <v>8</v>
      </c>
      <c r="B278" s="43" t="s">
        <v>169</v>
      </c>
      <c r="C278" s="43" t="s">
        <v>9</v>
      </c>
      <c r="D278" s="44">
        <f>5056400+209578-432864</f>
        <v>4833114</v>
      </c>
      <c r="E278" s="44">
        <v>5156400</v>
      </c>
      <c r="F278" s="44">
        <v>5056400</v>
      </c>
      <c r="G278" s="38"/>
    </row>
    <row r="279" spans="1:7" ht="25.5" x14ac:dyDescent="0.25">
      <c r="A279" s="49" t="s">
        <v>158</v>
      </c>
      <c r="B279" s="50" t="s">
        <v>561</v>
      </c>
      <c r="C279" s="50"/>
      <c r="D279" s="51">
        <f>D286+D280+D282+D284</f>
        <v>3451700</v>
      </c>
      <c r="E279" s="51">
        <f>E286+E280+E282+E284</f>
        <v>0</v>
      </c>
      <c r="F279" s="51">
        <f>F286+F280+F282+F284</f>
        <v>0</v>
      </c>
      <c r="G279" s="38"/>
    </row>
    <row r="280" spans="1:7" ht="25.5" x14ac:dyDescent="0.25">
      <c r="A280" s="42" t="s">
        <v>479</v>
      </c>
      <c r="B280" s="43" t="s">
        <v>574</v>
      </c>
      <c r="C280" s="43"/>
      <c r="D280" s="44">
        <f>D281</f>
        <v>209900</v>
      </c>
      <c r="E280" s="44">
        <f t="shared" ref="E280:F280" si="121">E281</f>
        <v>0</v>
      </c>
      <c r="F280" s="44">
        <f t="shared" si="121"/>
        <v>0</v>
      </c>
      <c r="G280" s="38"/>
    </row>
    <row r="281" spans="1:7" x14ac:dyDescent="0.25">
      <c r="A281" s="83" t="s">
        <v>8</v>
      </c>
      <c r="B281" s="43" t="s">
        <v>574</v>
      </c>
      <c r="C281" s="84" t="s">
        <v>9</v>
      </c>
      <c r="D281" s="44">
        <f>40500+169400</f>
        <v>209900</v>
      </c>
      <c r="E281" s="44">
        <v>0</v>
      </c>
      <c r="F281" s="44">
        <v>0</v>
      </c>
      <c r="G281" s="38"/>
    </row>
    <row r="282" spans="1:7" ht="25.5" x14ac:dyDescent="0.25">
      <c r="A282" s="83" t="s">
        <v>540</v>
      </c>
      <c r="B282" s="43" t="s">
        <v>644</v>
      </c>
      <c r="C282" s="84"/>
      <c r="D282" s="44">
        <f>D283</f>
        <v>3000000</v>
      </c>
      <c r="E282" s="44">
        <f t="shared" ref="E282:F282" si="122">E283</f>
        <v>0</v>
      </c>
      <c r="F282" s="44">
        <f t="shared" si="122"/>
        <v>0</v>
      </c>
      <c r="G282" s="38"/>
    </row>
    <row r="283" spans="1:7" ht="25.5" x14ac:dyDescent="0.25">
      <c r="A283" s="83" t="s">
        <v>18</v>
      </c>
      <c r="B283" s="43" t="s">
        <v>644</v>
      </c>
      <c r="C283" s="84" t="s">
        <v>19</v>
      </c>
      <c r="D283" s="44">
        <v>3000000</v>
      </c>
      <c r="E283" s="44">
        <v>0</v>
      </c>
      <c r="F283" s="44">
        <v>0</v>
      </c>
      <c r="G283" s="38"/>
    </row>
    <row r="284" spans="1:7" ht="25.5" x14ac:dyDescent="0.25">
      <c r="A284" s="83" t="s">
        <v>646</v>
      </c>
      <c r="B284" s="43" t="s">
        <v>655</v>
      </c>
      <c r="C284" s="84"/>
      <c r="D284" s="44">
        <f>D285</f>
        <v>201800</v>
      </c>
      <c r="E284" s="44">
        <f t="shared" ref="E284:F284" si="123">E285</f>
        <v>0</v>
      </c>
      <c r="F284" s="44">
        <f t="shared" si="123"/>
        <v>0</v>
      </c>
      <c r="G284" s="38"/>
    </row>
    <row r="285" spans="1:7" x14ac:dyDescent="0.25">
      <c r="A285" s="83" t="s">
        <v>8</v>
      </c>
      <c r="B285" s="43" t="s">
        <v>655</v>
      </c>
      <c r="C285" s="84">
        <v>610</v>
      </c>
      <c r="D285" s="44">
        <f>164800+37000</f>
        <v>201800</v>
      </c>
      <c r="E285" s="44">
        <v>0</v>
      </c>
      <c r="F285" s="44">
        <v>0</v>
      </c>
      <c r="G285" s="38"/>
    </row>
    <row r="286" spans="1:7" x14ac:dyDescent="0.25">
      <c r="A286" s="42" t="s">
        <v>165</v>
      </c>
      <c r="B286" s="43" t="s">
        <v>562</v>
      </c>
      <c r="C286" s="43"/>
      <c r="D286" s="44">
        <f>D287</f>
        <v>40000</v>
      </c>
      <c r="E286" s="44">
        <f t="shared" ref="E286:F286" si="124">E287</f>
        <v>0</v>
      </c>
      <c r="F286" s="44">
        <f t="shared" si="124"/>
        <v>0</v>
      </c>
      <c r="G286" s="38"/>
    </row>
    <row r="287" spans="1:7" x14ac:dyDescent="0.25">
      <c r="A287" s="42" t="s">
        <v>8</v>
      </c>
      <c r="B287" s="43" t="s">
        <v>562</v>
      </c>
      <c r="C287" s="43" t="s">
        <v>9</v>
      </c>
      <c r="D287" s="44">
        <v>40000</v>
      </c>
      <c r="E287" s="44">
        <v>0</v>
      </c>
      <c r="F287" s="44">
        <v>0</v>
      </c>
      <c r="G287" s="38"/>
    </row>
    <row r="288" spans="1:7" ht="38.25" x14ac:dyDescent="0.25">
      <c r="A288" s="64" t="s">
        <v>601</v>
      </c>
      <c r="B288" s="65" t="s">
        <v>597</v>
      </c>
      <c r="C288" s="43"/>
      <c r="D288" s="44">
        <f>D293+D295+D289+D291</f>
        <v>1660064.67</v>
      </c>
      <c r="E288" s="44">
        <f t="shared" ref="E288:F288" si="125">E293+E295+E289+E291</f>
        <v>0</v>
      </c>
      <c r="F288" s="44">
        <f t="shared" si="125"/>
        <v>0</v>
      </c>
      <c r="G288" s="38"/>
    </row>
    <row r="289" spans="1:7" x14ac:dyDescent="0.25">
      <c r="A289" s="85" t="s">
        <v>64</v>
      </c>
      <c r="B289" s="86" t="s">
        <v>662</v>
      </c>
      <c r="C289" s="86"/>
      <c r="D289" s="44">
        <f>D290</f>
        <v>966462</v>
      </c>
      <c r="E289" s="44">
        <f t="shared" ref="E289:F289" si="126">E290</f>
        <v>0</v>
      </c>
      <c r="F289" s="44">
        <f t="shared" si="126"/>
        <v>0</v>
      </c>
      <c r="G289" s="38"/>
    </row>
    <row r="290" spans="1:7" x14ac:dyDescent="0.25">
      <c r="A290" s="85" t="s">
        <v>8</v>
      </c>
      <c r="B290" s="86" t="s">
        <v>662</v>
      </c>
      <c r="C290" s="86" t="s">
        <v>9</v>
      </c>
      <c r="D290" s="44">
        <f>307518+333145+325799</f>
        <v>966462</v>
      </c>
      <c r="E290" s="44">
        <v>0</v>
      </c>
      <c r="F290" s="44">
        <v>0</v>
      </c>
      <c r="G290" s="38"/>
    </row>
    <row r="291" spans="1:7" x14ac:dyDescent="0.25">
      <c r="A291" s="85" t="s">
        <v>576</v>
      </c>
      <c r="B291" s="86" t="s">
        <v>663</v>
      </c>
      <c r="C291" s="86"/>
      <c r="D291" s="44">
        <f>D292</f>
        <v>400000</v>
      </c>
      <c r="E291" s="44">
        <f t="shared" ref="E291:F291" si="127">E292</f>
        <v>0</v>
      </c>
      <c r="F291" s="44">
        <f t="shared" si="127"/>
        <v>0</v>
      </c>
      <c r="G291" s="38"/>
    </row>
    <row r="292" spans="1:7" x14ac:dyDescent="0.25">
      <c r="A292" s="85" t="s">
        <v>8</v>
      </c>
      <c r="B292" s="86" t="s">
        <v>663</v>
      </c>
      <c r="C292" s="86" t="s">
        <v>9</v>
      </c>
      <c r="D292" s="44">
        <f>400000</f>
        <v>400000</v>
      </c>
      <c r="E292" s="44">
        <v>0</v>
      </c>
      <c r="F292" s="44">
        <v>0</v>
      </c>
      <c r="G292" s="38"/>
    </row>
    <row r="293" spans="1:7" ht="38.25" x14ac:dyDescent="0.25">
      <c r="A293" s="48" t="s">
        <v>602</v>
      </c>
      <c r="B293" s="55" t="s">
        <v>598</v>
      </c>
      <c r="C293" s="43"/>
      <c r="D293" s="44">
        <f>D294</f>
        <v>123048.67</v>
      </c>
      <c r="E293" s="44">
        <f t="shared" ref="E293:F293" si="128">E294</f>
        <v>0</v>
      </c>
      <c r="F293" s="44">
        <f t="shared" si="128"/>
        <v>0</v>
      </c>
      <c r="G293" s="38"/>
    </row>
    <row r="294" spans="1:7" ht="25.5" x14ac:dyDescent="0.25">
      <c r="A294" s="48" t="s">
        <v>18</v>
      </c>
      <c r="B294" s="55" t="s">
        <v>598</v>
      </c>
      <c r="C294" s="43" t="s">
        <v>19</v>
      </c>
      <c r="D294" s="44">
        <v>123048.67</v>
      </c>
      <c r="E294" s="44">
        <v>0</v>
      </c>
      <c r="F294" s="44">
        <v>0</v>
      </c>
      <c r="G294" s="38"/>
    </row>
    <row r="295" spans="1:7" x14ac:dyDescent="0.25">
      <c r="A295" s="48" t="s">
        <v>64</v>
      </c>
      <c r="B295" s="55" t="s">
        <v>599</v>
      </c>
      <c r="C295" s="43"/>
      <c r="D295" s="44">
        <f>D296</f>
        <v>170554</v>
      </c>
      <c r="E295" s="44">
        <f t="shared" ref="E295:F295" si="129">E296</f>
        <v>0</v>
      </c>
      <c r="F295" s="44">
        <f t="shared" si="129"/>
        <v>0</v>
      </c>
      <c r="G295" s="38"/>
    </row>
    <row r="296" spans="1:7" x14ac:dyDescent="0.25">
      <c r="A296" s="48" t="s">
        <v>8</v>
      </c>
      <c r="B296" s="55" t="s">
        <v>599</v>
      </c>
      <c r="C296" s="43" t="s">
        <v>9</v>
      </c>
      <c r="D296" s="44">
        <v>170554</v>
      </c>
      <c r="E296" s="44">
        <v>0</v>
      </c>
      <c r="F296" s="44">
        <v>0</v>
      </c>
      <c r="G296" s="38"/>
    </row>
    <row r="297" spans="1:7" ht="38.25" x14ac:dyDescent="0.25">
      <c r="A297" s="64" t="s">
        <v>596</v>
      </c>
      <c r="B297" s="65" t="s">
        <v>600</v>
      </c>
      <c r="C297" s="43"/>
      <c r="D297" s="44">
        <f>D298</f>
        <v>150000</v>
      </c>
      <c r="E297" s="44">
        <f t="shared" ref="E297:F297" si="130">E298</f>
        <v>0</v>
      </c>
      <c r="F297" s="44">
        <f t="shared" si="130"/>
        <v>0</v>
      </c>
      <c r="G297" s="38"/>
    </row>
    <row r="298" spans="1:7" x14ac:dyDescent="0.25">
      <c r="A298" s="85" t="s">
        <v>165</v>
      </c>
      <c r="B298" s="86" t="s">
        <v>666</v>
      </c>
      <c r="C298" s="86"/>
      <c r="D298" s="44">
        <f>D299</f>
        <v>150000</v>
      </c>
      <c r="E298" s="44">
        <f t="shared" ref="E298:F298" si="131">E299</f>
        <v>0</v>
      </c>
      <c r="F298" s="44">
        <f t="shared" si="131"/>
        <v>0</v>
      </c>
      <c r="G298" s="38"/>
    </row>
    <row r="299" spans="1:7" x14ac:dyDescent="0.25">
      <c r="A299" s="85" t="s">
        <v>8</v>
      </c>
      <c r="B299" s="86" t="s">
        <v>666</v>
      </c>
      <c r="C299" s="86" t="s">
        <v>9</v>
      </c>
      <c r="D299" s="44">
        <f>150000</f>
        <v>150000</v>
      </c>
      <c r="E299" s="44">
        <v>0</v>
      </c>
      <c r="F299" s="44">
        <v>0</v>
      </c>
      <c r="G299" s="38"/>
    </row>
    <row r="300" spans="1:7" ht="25.5" x14ac:dyDescent="0.25">
      <c r="A300" s="45" t="s">
        <v>155</v>
      </c>
      <c r="B300" s="46" t="s">
        <v>170</v>
      </c>
      <c r="C300" s="46"/>
      <c r="D300" s="47">
        <f>D301</f>
        <v>220000</v>
      </c>
      <c r="E300" s="47">
        <f t="shared" ref="E300:F301" si="132">E301</f>
        <v>220000</v>
      </c>
      <c r="F300" s="47">
        <f t="shared" si="132"/>
        <v>220000</v>
      </c>
      <c r="G300" s="38"/>
    </row>
    <row r="301" spans="1:7" ht="38.25" x14ac:dyDescent="0.25">
      <c r="A301" s="39" t="s">
        <v>38</v>
      </c>
      <c r="B301" s="40" t="s">
        <v>171</v>
      </c>
      <c r="C301" s="40"/>
      <c r="D301" s="41">
        <f>D302</f>
        <v>220000</v>
      </c>
      <c r="E301" s="41">
        <f t="shared" si="132"/>
        <v>220000</v>
      </c>
      <c r="F301" s="41">
        <f t="shared" si="132"/>
        <v>220000</v>
      </c>
      <c r="G301" s="38"/>
    </row>
    <row r="302" spans="1:7" x14ac:dyDescent="0.25">
      <c r="A302" s="42" t="s">
        <v>8</v>
      </c>
      <c r="B302" s="43" t="s">
        <v>171</v>
      </c>
      <c r="C302" s="43" t="s">
        <v>9</v>
      </c>
      <c r="D302" s="44">
        <v>220000</v>
      </c>
      <c r="E302" s="44">
        <v>220000</v>
      </c>
      <c r="F302" s="44">
        <v>220000</v>
      </c>
      <c r="G302" s="38"/>
    </row>
    <row r="303" spans="1:7" ht="25.5" x14ac:dyDescent="0.25">
      <c r="A303" s="45" t="s">
        <v>172</v>
      </c>
      <c r="B303" s="46" t="s">
        <v>173</v>
      </c>
      <c r="C303" s="46"/>
      <c r="D303" s="47">
        <f>D306+D304</f>
        <v>1201836.6099999999</v>
      </c>
      <c r="E303" s="47">
        <f>E306+E304</f>
        <v>161600</v>
      </c>
      <c r="F303" s="47">
        <f>F306+F304</f>
        <v>161600</v>
      </c>
      <c r="G303" s="38"/>
    </row>
    <row r="304" spans="1:7" ht="25.5" x14ac:dyDescent="0.25">
      <c r="A304" s="85" t="s">
        <v>63</v>
      </c>
      <c r="B304" s="86" t="s">
        <v>671</v>
      </c>
      <c r="C304" s="86"/>
      <c r="D304" s="56">
        <f>D305</f>
        <v>1201836.6099999999</v>
      </c>
      <c r="E304" s="56">
        <f t="shared" ref="E304:F304" si="133">E305</f>
        <v>0</v>
      </c>
      <c r="F304" s="56">
        <f t="shared" si="133"/>
        <v>0</v>
      </c>
      <c r="G304" s="38"/>
    </row>
    <row r="305" spans="1:7" x14ac:dyDescent="0.25">
      <c r="A305" s="85" t="s">
        <v>8</v>
      </c>
      <c r="B305" s="86" t="s">
        <v>671</v>
      </c>
      <c r="C305" s="86" t="s">
        <v>9</v>
      </c>
      <c r="D305" s="56">
        <f>372442+85614.63+290609.31+453170.67</f>
        <v>1201836.6099999999</v>
      </c>
      <c r="E305" s="56">
        <v>0</v>
      </c>
      <c r="F305" s="56">
        <v>0</v>
      </c>
      <c r="G305" s="38"/>
    </row>
    <row r="306" spans="1:7" ht="25.5" x14ac:dyDescent="0.25">
      <c r="A306" s="39" t="s">
        <v>63</v>
      </c>
      <c r="B306" s="40" t="s">
        <v>174</v>
      </c>
      <c r="C306" s="40"/>
      <c r="D306" s="41">
        <f>D307</f>
        <v>0</v>
      </c>
      <c r="E306" s="41">
        <f t="shared" ref="E306:F306" si="134">E307</f>
        <v>161600</v>
      </c>
      <c r="F306" s="41">
        <f t="shared" si="134"/>
        <v>161600</v>
      </c>
      <c r="G306" s="38"/>
    </row>
    <row r="307" spans="1:7" ht="25.5" x14ac:dyDescent="0.25">
      <c r="A307" s="42" t="s">
        <v>18</v>
      </c>
      <c r="B307" s="43" t="s">
        <v>174</v>
      </c>
      <c r="C307" s="43" t="s">
        <v>19</v>
      </c>
      <c r="D307" s="44">
        <f>111567.98-111567.98</f>
        <v>0</v>
      </c>
      <c r="E307" s="44">
        <v>161600</v>
      </c>
      <c r="F307" s="44">
        <v>161600</v>
      </c>
      <c r="G307" s="38"/>
    </row>
    <row r="308" spans="1:7" ht="38.25" x14ac:dyDescent="0.25">
      <c r="A308" s="45" t="s">
        <v>175</v>
      </c>
      <c r="B308" s="46" t="s">
        <v>176</v>
      </c>
      <c r="C308" s="46"/>
      <c r="D308" s="47">
        <f>D309</f>
        <v>818769.51</v>
      </c>
      <c r="E308" s="47">
        <f t="shared" ref="E308:F308" si="135">E309</f>
        <v>905545.45</v>
      </c>
      <c r="F308" s="47">
        <f t="shared" si="135"/>
        <v>841075.75</v>
      </c>
      <c r="G308" s="38"/>
    </row>
    <row r="309" spans="1:7" ht="38.25" x14ac:dyDescent="0.25">
      <c r="A309" s="39" t="s">
        <v>177</v>
      </c>
      <c r="B309" s="40" t="s">
        <v>178</v>
      </c>
      <c r="C309" s="40"/>
      <c r="D309" s="41">
        <f>D310+D311</f>
        <v>818769.51</v>
      </c>
      <c r="E309" s="41">
        <f t="shared" ref="E309:F309" si="136">E310+E311</f>
        <v>905545.45</v>
      </c>
      <c r="F309" s="41">
        <f t="shared" si="136"/>
        <v>841075.75</v>
      </c>
      <c r="G309" s="38"/>
    </row>
    <row r="310" spans="1:7" ht="25.5" x14ac:dyDescent="0.25">
      <c r="A310" s="42" t="s">
        <v>18</v>
      </c>
      <c r="B310" s="43" t="s">
        <v>178</v>
      </c>
      <c r="C310" s="43" t="s">
        <v>19</v>
      </c>
      <c r="D310" s="44">
        <v>10688.7</v>
      </c>
      <c r="E310" s="44">
        <v>905545.45</v>
      </c>
      <c r="F310" s="44">
        <v>841075.75</v>
      </c>
      <c r="G310" s="38"/>
    </row>
    <row r="311" spans="1:7" x14ac:dyDescent="0.25">
      <c r="A311" s="42" t="s">
        <v>8</v>
      </c>
      <c r="B311" s="43" t="s">
        <v>178</v>
      </c>
      <c r="C311" s="43" t="s">
        <v>9</v>
      </c>
      <c r="D311" s="44">
        <v>808080.81</v>
      </c>
      <c r="E311" s="44">
        <v>0</v>
      </c>
      <c r="F311" s="44">
        <v>0</v>
      </c>
      <c r="G311" s="38"/>
    </row>
    <row r="312" spans="1:7" ht="25.5" x14ac:dyDescent="0.25">
      <c r="A312" s="52" t="s">
        <v>179</v>
      </c>
      <c r="B312" s="53" t="s">
        <v>180</v>
      </c>
      <c r="C312" s="53"/>
      <c r="D312" s="54">
        <f>D313</f>
        <v>1500</v>
      </c>
      <c r="E312" s="54">
        <f t="shared" ref="E312:F314" si="137">E313</f>
        <v>1500</v>
      </c>
      <c r="F312" s="54">
        <f t="shared" si="137"/>
        <v>1500</v>
      </c>
      <c r="G312" s="38"/>
    </row>
    <row r="313" spans="1:7" ht="38.25" x14ac:dyDescent="0.25">
      <c r="A313" s="45" t="s">
        <v>181</v>
      </c>
      <c r="B313" s="46" t="s">
        <v>182</v>
      </c>
      <c r="C313" s="46"/>
      <c r="D313" s="47">
        <f>D314</f>
        <v>1500</v>
      </c>
      <c r="E313" s="47">
        <f t="shared" si="137"/>
        <v>1500</v>
      </c>
      <c r="F313" s="47">
        <f t="shared" si="137"/>
        <v>1500</v>
      </c>
      <c r="G313" s="38"/>
    </row>
    <row r="314" spans="1:7" ht="38.25" x14ac:dyDescent="0.25">
      <c r="A314" s="39" t="s">
        <v>183</v>
      </c>
      <c r="B314" s="40" t="s">
        <v>184</v>
      </c>
      <c r="C314" s="40"/>
      <c r="D314" s="41">
        <f>D315</f>
        <v>1500</v>
      </c>
      <c r="E314" s="41">
        <f t="shared" si="137"/>
        <v>1500</v>
      </c>
      <c r="F314" s="41">
        <f t="shared" si="137"/>
        <v>1500</v>
      </c>
      <c r="G314" s="38"/>
    </row>
    <row r="315" spans="1:7" x14ac:dyDescent="0.25">
      <c r="A315" s="42" t="s">
        <v>8</v>
      </c>
      <c r="B315" s="43" t="s">
        <v>184</v>
      </c>
      <c r="C315" s="43" t="s">
        <v>9</v>
      </c>
      <c r="D315" s="44">
        <v>1500</v>
      </c>
      <c r="E315" s="44">
        <v>1500</v>
      </c>
      <c r="F315" s="44">
        <v>1500</v>
      </c>
      <c r="G315" s="38"/>
    </row>
    <row r="316" spans="1:7" ht="38.25" x14ac:dyDescent="0.25">
      <c r="A316" s="49" t="s">
        <v>567</v>
      </c>
      <c r="B316" s="50" t="s">
        <v>564</v>
      </c>
      <c r="C316" s="50"/>
      <c r="D316" s="51">
        <f>D317</f>
        <v>6625772.1699999999</v>
      </c>
      <c r="E316" s="51">
        <f t="shared" ref="E316:F316" si="138">E317</f>
        <v>0</v>
      </c>
      <c r="F316" s="51">
        <f t="shared" si="138"/>
        <v>0</v>
      </c>
      <c r="G316" s="38"/>
    </row>
    <row r="317" spans="1:7" x14ac:dyDescent="0.25">
      <c r="A317" s="49" t="s">
        <v>568</v>
      </c>
      <c r="B317" s="50" t="s">
        <v>565</v>
      </c>
      <c r="C317" s="50"/>
      <c r="D317" s="51">
        <f>D327+D318+D330+D321+D323+D325</f>
        <v>6625772.1699999999</v>
      </c>
      <c r="E317" s="51">
        <f t="shared" ref="E317:F317" si="139">E327+E318+E330+E321+E323+E325</f>
        <v>0</v>
      </c>
      <c r="F317" s="51">
        <f t="shared" si="139"/>
        <v>0</v>
      </c>
      <c r="G317" s="38"/>
    </row>
    <row r="318" spans="1:7" x14ac:dyDescent="0.25">
      <c r="A318" s="48" t="s">
        <v>604</v>
      </c>
      <c r="B318" s="55" t="s">
        <v>603</v>
      </c>
      <c r="C318" s="55"/>
      <c r="D318" s="51">
        <f>D319+D320</f>
        <v>4465536.7300000004</v>
      </c>
      <c r="E318" s="51">
        <f t="shared" ref="E318:F318" si="140">E319+E320</f>
        <v>0</v>
      </c>
      <c r="F318" s="51">
        <f t="shared" si="140"/>
        <v>0</v>
      </c>
      <c r="G318" s="38"/>
    </row>
    <row r="319" spans="1:7" ht="25.5" x14ac:dyDescent="0.25">
      <c r="A319" s="48" t="s">
        <v>18</v>
      </c>
      <c r="B319" s="55" t="s">
        <v>603</v>
      </c>
      <c r="C319" s="55" t="s">
        <v>19</v>
      </c>
      <c r="D319" s="44">
        <v>1765177.66</v>
      </c>
      <c r="E319" s="44">
        <v>0</v>
      </c>
      <c r="F319" s="44">
        <v>0</v>
      </c>
      <c r="G319" s="38"/>
    </row>
    <row r="320" spans="1:7" x14ac:dyDescent="0.25">
      <c r="A320" s="48" t="s">
        <v>8</v>
      </c>
      <c r="B320" s="55" t="s">
        <v>603</v>
      </c>
      <c r="C320" s="55" t="s">
        <v>9</v>
      </c>
      <c r="D320" s="44">
        <f>1769190.34+931168.73</f>
        <v>2700359.0700000003</v>
      </c>
      <c r="E320" s="44">
        <v>0</v>
      </c>
      <c r="F320" s="44">
        <v>0</v>
      </c>
      <c r="G320" s="38"/>
    </row>
    <row r="321" spans="1:7" ht="25.5" x14ac:dyDescent="0.25">
      <c r="A321" s="48" t="s">
        <v>134</v>
      </c>
      <c r="B321" s="55" t="s">
        <v>639</v>
      </c>
      <c r="C321" s="55"/>
      <c r="D321" s="44">
        <f>D322</f>
        <v>150000</v>
      </c>
      <c r="E321" s="44">
        <f t="shared" ref="E321:F321" si="141">E322</f>
        <v>0</v>
      </c>
      <c r="F321" s="44">
        <f t="shared" si="141"/>
        <v>0</v>
      </c>
      <c r="G321" s="38"/>
    </row>
    <row r="322" spans="1:7" x14ac:dyDescent="0.25">
      <c r="A322" s="48" t="s">
        <v>640</v>
      </c>
      <c r="B322" s="55" t="s">
        <v>639</v>
      </c>
      <c r="C322" s="55">
        <v>610</v>
      </c>
      <c r="D322" s="44">
        <f>112500+37500</f>
        <v>150000</v>
      </c>
      <c r="E322" s="44">
        <v>0</v>
      </c>
      <c r="F322" s="44">
        <v>0</v>
      </c>
      <c r="G322" s="38"/>
    </row>
    <row r="323" spans="1:7" x14ac:dyDescent="0.25">
      <c r="A323" s="85" t="s">
        <v>64</v>
      </c>
      <c r="B323" s="86" t="s">
        <v>664</v>
      </c>
      <c r="C323" s="86"/>
      <c r="D323" s="44">
        <f>D324</f>
        <v>372495</v>
      </c>
      <c r="E323" s="44">
        <f t="shared" ref="E323:F323" si="142">E324</f>
        <v>0</v>
      </c>
      <c r="F323" s="44">
        <f t="shared" si="142"/>
        <v>0</v>
      </c>
      <c r="G323" s="38"/>
    </row>
    <row r="324" spans="1:7" x14ac:dyDescent="0.25">
      <c r="A324" s="85" t="s">
        <v>8</v>
      </c>
      <c r="B324" s="86" t="s">
        <v>664</v>
      </c>
      <c r="C324" s="86" t="s">
        <v>9</v>
      </c>
      <c r="D324" s="44">
        <f>372495</f>
        <v>372495</v>
      </c>
      <c r="E324" s="44">
        <v>0</v>
      </c>
      <c r="F324" s="44">
        <v>0</v>
      </c>
      <c r="G324" s="38"/>
    </row>
    <row r="325" spans="1:7" ht="25.5" x14ac:dyDescent="0.25">
      <c r="A325" s="85" t="s">
        <v>540</v>
      </c>
      <c r="B325" s="86" t="s">
        <v>680</v>
      </c>
      <c r="C325" s="86"/>
      <c r="D325" s="44">
        <f>D326</f>
        <v>935000</v>
      </c>
      <c r="E325" s="44">
        <f t="shared" ref="E325:F325" si="143">E326</f>
        <v>0</v>
      </c>
      <c r="F325" s="44">
        <f t="shared" si="143"/>
        <v>0</v>
      </c>
      <c r="G325" s="38"/>
    </row>
    <row r="326" spans="1:7" ht="25.5" x14ac:dyDescent="0.25">
      <c r="A326" s="85" t="s">
        <v>18</v>
      </c>
      <c r="B326" s="86" t="s">
        <v>680</v>
      </c>
      <c r="C326" s="86" t="s">
        <v>19</v>
      </c>
      <c r="D326" s="44">
        <f>935000</f>
        <v>935000</v>
      </c>
      <c r="E326" s="44">
        <v>0</v>
      </c>
      <c r="F326" s="44">
        <v>0</v>
      </c>
      <c r="G326" s="38"/>
    </row>
    <row r="327" spans="1:7" ht="25.5" x14ac:dyDescent="0.25">
      <c r="A327" s="42" t="s">
        <v>569</v>
      </c>
      <c r="B327" s="43" t="s">
        <v>566</v>
      </c>
      <c r="C327" s="43"/>
      <c r="D327" s="44">
        <f>D328+D329</f>
        <v>637005.43999999994</v>
      </c>
      <c r="E327" s="44">
        <f t="shared" ref="E327:F327" si="144">E328+E329</f>
        <v>0</v>
      </c>
      <c r="F327" s="44">
        <f t="shared" si="144"/>
        <v>0</v>
      </c>
      <c r="G327" s="38"/>
    </row>
    <row r="328" spans="1:7" ht="25.5" x14ac:dyDescent="0.25">
      <c r="A328" s="42" t="s">
        <v>18</v>
      </c>
      <c r="B328" s="43" t="s">
        <v>566</v>
      </c>
      <c r="C328" s="43" t="s">
        <v>19</v>
      </c>
      <c r="D328" s="44">
        <f>700000-79000-100000-37994.56</f>
        <v>483005.44</v>
      </c>
      <c r="E328" s="44">
        <v>0</v>
      </c>
      <c r="F328" s="44">
        <v>0</v>
      </c>
      <c r="G328" s="38"/>
    </row>
    <row r="329" spans="1:7" x14ac:dyDescent="0.25">
      <c r="A329" s="42" t="s">
        <v>8</v>
      </c>
      <c r="B329" s="43" t="s">
        <v>566</v>
      </c>
      <c r="C329" s="43" t="s">
        <v>9</v>
      </c>
      <c r="D329" s="44">
        <f>250000-96000</f>
        <v>154000</v>
      </c>
      <c r="E329" s="44">
        <v>0</v>
      </c>
      <c r="F329" s="44">
        <v>0</v>
      </c>
      <c r="G329" s="38"/>
    </row>
    <row r="330" spans="1:7" x14ac:dyDescent="0.25">
      <c r="A330" s="48" t="s">
        <v>64</v>
      </c>
      <c r="B330" s="55" t="s">
        <v>605</v>
      </c>
      <c r="C330" s="57"/>
      <c r="D330" s="44">
        <f>D331</f>
        <v>65735</v>
      </c>
      <c r="E330" s="44">
        <f t="shared" ref="E330:F330" si="145">E331</f>
        <v>0</v>
      </c>
      <c r="F330" s="44">
        <f t="shared" si="145"/>
        <v>0</v>
      </c>
      <c r="G330" s="38"/>
    </row>
    <row r="331" spans="1:7" x14ac:dyDescent="0.25">
      <c r="A331" s="48" t="s">
        <v>8</v>
      </c>
      <c r="B331" s="55" t="s">
        <v>605</v>
      </c>
      <c r="C331" s="57" t="s">
        <v>9</v>
      </c>
      <c r="D331" s="44">
        <v>65735</v>
      </c>
      <c r="E331" s="44">
        <v>0</v>
      </c>
      <c r="F331" s="44">
        <v>0</v>
      </c>
      <c r="G331" s="38"/>
    </row>
    <row r="332" spans="1:7" ht="28.5" x14ac:dyDescent="0.25">
      <c r="A332" s="60" t="s">
        <v>185</v>
      </c>
      <c r="B332" s="61" t="s">
        <v>186</v>
      </c>
      <c r="C332" s="61"/>
      <c r="D332" s="62">
        <f>D333+D338</f>
        <v>4263129.55</v>
      </c>
      <c r="E332" s="62">
        <f>E333+E338</f>
        <v>3285648</v>
      </c>
      <c r="F332" s="62">
        <f t="shared" ref="F332" si="146">F333+F338</f>
        <v>3285648</v>
      </c>
      <c r="G332" s="38"/>
    </row>
    <row r="333" spans="1:7" x14ac:dyDescent="0.25">
      <c r="A333" s="52" t="s">
        <v>187</v>
      </c>
      <c r="B333" s="53" t="s">
        <v>188</v>
      </c>
      <c r="C333" s="53"/>
      <c r="D333" s="54">
        <f>D334</f>
        <v>2779261.63</v>
      </c>
      <c r="E333" s="54">
        <f>E334</f>
        <v>2585520</v>
      </c>
      <c r="F333" s="54">
        <f t="shared" ref="F333:F334" si="147">F334</f>
        <v>2585520</v>
      </c>
      <c r="G333" s="38"/>
    </row>
    <row r="334" spans="1:7" x14ac:dyDescent="0.25">
      <c r="A334" s="45" t="s">
        <v>499</v>
      </c>
      <c r="B334" s="46" t="s">
        <v>547</v>
      </c>
      <c r="C334" s="46"/>
      <c r="D334" s="47">
        <f>D335</f>
        <v>2779261.63</v>
      </c>
      <c r="E334" s="47">
        <f>E335</f>
        <v>2585520</v>
      </c>
      <c r="F334" s="47">
        <f t="shared" si="147"/>
        <v>2585520</v>
      </c>
      <c r="G334" s="38"/>
    </row>
    <row r="335" spans="1:7" ht="38.25" x14ac:dyDescent="0.25">
      <c r="A335" s="39" t="s">
        <v>189</v>
      </c>
      <c r="B335" s="40" t="s">
        <v>548</v>
      </c>
      <c r="C335" s="40"/>
      <c r="D335" s="41">
        <f>D336+D337</f>
        <v>2779261.63</v>
      </c>
      <c r="E335" s="41">
        <f>E336+E337</f>
        <v>2585520</v>
      </c>
      <c r="F335" s="41">
        <f t="shared" ref="F335" si="148">F336+F337</f>
        <v>2585520</v>
      </c>
      <c r="G335" s="38"/>
    </row>
    <row r="336" spans="1:7" ht="25.5" x14ac:dyDescent="0.25">
      <c r="A336" s="42" t="s">
        <v>18</v>
      </c>
      <c r="B336" s="40" t="s">
        <v>548</v>
      </c>
      <c r="C336" s="43" t="s">
        <v>19</v>
      </c>
      <c r="D336" s="44">
        <v>99765</v>
      </c>
      <c r="E336" s="44">
        <v>95000</v>
      </c>
      <c r="F336" s="44">
        <v>95000</v>
      </c>
      <c r="G336" s="38"/>
    </row>
    <row r="337" spans="1:7" x14ac:dyDescent="0.25">
      <c r="A337" s="42" t="s">
        <v>8</v>
      </c>
      <c r="B337" s="40" t="s">
        <v>548</v>
      </c>
      <c r="C337" s="43" t="s">
        <v>9</v>
      </c>
      <c r="D337" s="44">
        <v>2679496.63</v>
      </c>
      <c r="E337" s="44">
        <v>2490520</v>
      </c>
      <c r="F337" s="44">
        <v>2490520</v>
      </c>
      <c r="G337" s="38"/>
    </row>
    <row r="338" spans="1:7" ht="25.5" x14ac:dyDescent="0.25">
      <c r="A338" s="52" t="s">
        <v>190</v>
      </c>
      <c r="B338" s="53" t="s">
        <v>191</v>
      </c>
      <c r="C338" s="53"/>
      <c r="D338" s="54">
        <f>D339</f>
        <v>1483867.92</v>
      </c>
      <c r="E338" s="54">
        <f>E339</f>
        <v>700128</v>
      </c>
      <c r="F338" s="54">
        <f t="shared" ref="F338" si="149">F339</f>
        <v>700128</v>
      </c>
      <c r="G338" s="38"/>
    </row>
    <row r="339" spans="1:7" ht="25.5" x14ac:dyDescent="0.25">
      <c r="A339" s="45" t="s">
        <v>192</v>
      </c>
      <c r="B339" s="46" t="s">
        <v>193</v>
      </c>
      <c r="C339" s="46"/>
      <c r="D339" s="47">
        <f>D340+D342+D345</f>
        <v>1483867.92</v>
      </c>
      <c r="E339" s="47">
        <f t="shared" ref="E339:F339" si="150">E340+E342+E345</f>
        <v>700128</v>
      </c>
      <c r="F339" s="47">
        <f t="shared" si="150"/>
        <v>700128</v>
      </c>
      <c r="G339" s="38"/>
    </row>
    <row r="340" spans="1:7" ht="89.25" x14ac:dyDescent="0.25">
      <c r="A340" s="39" t="s">
        <v>194</v>
      </c>
      <c r="B340" s="40" t="s">
        <v>195</v>
      </c>
      <c r="C340" s="40"/>
      <c r="D340" s="41">
        <f>D341</f>
        <v>165279.51</v>
      </c>
      <c r="E340" s="41">
        <f>E341</f>
        <v>109248</v>
      </c>
      <c r="F340" s="41">
        <f t="shared" ref="F340" si="151">F341</f>
        <v>109248</v>
      </c>
      <c r="G340" s="38"/>
    </row>
    <row r="341" spans="1:7" ht="25.5" x14ac:dyDescent="0.25">
      <c r="A341" s="42" t="s">
        <v>18</v>
      </c>
      <c r="B341" s="43" t="s">
        <v>195</v>
      </c>
      <c r="C341" s="43" t="s">
        <v>19</v>
      </c>
      <c r="D341" s="44">
        <v>165279.51</v>
      </c>
      <c r="E341" s="44">
        <v>109248</v>
      </c>
      <c r="F341" s="44">
        <v>109248</v>
      </c>
      <c r="G341" s="38"/>
    </row>
    <row r="342" spans="1:7" ht="76.5" x14ac:dyDescent="0.25">
      <c r="A342" s="39" t="s">
        <v>196</v>
      </c>
      <c r="B342" s="40" t="s">
        <v>197</v>
      </c>
      <c r="C342" s="40"/>
      <c r="D342" s="41">
        <f>D343+D344</f>
        <v>582880</v>
      </c>
      <c r="E342" s="41">
        <f>E343+E344</f>
        <v>582880</v>
      </c>
      <c r="F342" s="41">
        <f t="shared" ref="F342" si="152">F343+F344</f>
        <v>582880</v>
      </c>
      <c r="G342" s="38"/>
    </row>
    <row r="343" spans="1:7" ht="25.5" x14ac:dyDescent="0.25">
      <c r="A343" s="42" t="s">
        <v>120</v>
      </c>
      <c r="B343" s="43" t="s">
        <v>197</v>
      </c>
      <c r="C343" s="43" t="s">
        <v>121</v>
      </c>
      <c r="D343" s="44">
        <v>558880</v>
      </c>
      <c r="E343" s="44">
        <v>558880</v>
      </c>
      <c r="F343" s="44">
        <v>558880</v>
      </c>
      <c r="G343" s="38"/>
    </row>
    <row r="344" spans="1:7" ht="25.5" x14ac:dyDescent="0.25">
      <c r="A344" s="42" t="s">
        <v>18</v>
      </c>
      <c r="B344" s="43" t="s">
        <v>197</v>
      </c>
      <c r="C344" s="43" t="s">
        <v>19</v>
      </c>
      <c r="D344" s="44">
        <v>24000</v>
      </c>
      <c r="E344" s="44">
        <v>24000</v>
      </c>
      <c r="F344" s="44">
        <v>24000</v>
      </c>
      <c r="G344" s="38"/>
    </row>
    <row r="345" spans="1:7" x14ac:dyDescent="0.25">
      <c r="A345" s="39" t="s">
        <v>198</v>
      </c>
      <c r="B345" s="40" t="s">
        <v>199</v>
      </c>
      <c r="C345" s="40"/>
      <c r="D345" s="41">
        <f>D346</f>
        <v>735708.41</v>
      </c>
      <c r="E345" s="41">
        <f>E346</f>
        <v>8000</v>
      </c>
      <c r="F345" s="41">
        <f t="shared" ref="F345" si="153">F346</f>
        <v>8000</v>
      </c>
      <c r="G345" s="38"/>
    </row>
    <row r="346" spans="1:7" ht="25.5" x14ac:dyDescent="0.25">
      <c r="A346" s="42" t="s">
        <v>24</v>
      </c>
      <c r="B346" s="43" t="s">
        <v>199</v>
      </c>
      <c r="C346" s="43" t="s">
        <v>25</v>
      </c>
      <c r="D346" s="44">
        <v>735708.41</v>
      </c>
      <c r="E346" s="44">
        <v>8000</v>
      </c>
      <c r="F346" s="44">
        <v>8000</v>
      </c>
      <c r="G346" s="38"/>
    </row>
    <row r="347" spans="1:7" x14ac:dyDescent="0.25">
      <c r="A347" s="60" t="s">
        <v>200</v>
      </c>
      <c r="B347" s="61" t="s">
        <v>201</v>
      </c>
      <c r="C347" s="61"/>
      <c r="D347" s="62">
        <f>D348+D370</f>
        <v>4138738.5300000003</v>
      </c>
      <c r="E347" s="62">
        <f>E348+E370</f>
        <v>1412600</v>
      </c>
      <c r="F347" s="62">
        <f>F348+F370</f>
        <v>1412600</v>
      </c>
      <c r="G347" s="38"/>
    </row>
    <row r="348" spans="1:7" ht="38.25" x14ac:dyDescent="0.25">
      <c r="A348" s="52" t="s">
        <v>202</v>
      </c>
      <c r="B348" s="53" t="s">
        <v>203</v>
      </c>
      <c r="C348" s="53"/>
      <c r="D348" s="54">
        <f>D349+D352+D360+D355</f>
        <v>4128538.5300000003</v>
      </c>
      <c r="E348" s="54">
        <f t="shared" ref="E348:F348" si="154">E349+E352+E360+E355</f>
        <v>1402400</v>
      </c>
      <c r="F348" s="54">
        <f t="shared" si="154"/>
        <v>1402400</v>
      </c>
      <c r="G348" s="38"/>
    </row>
    <row r="349" spans="1:7" ht="51" x14ac:dyDescent="0.25">
      <c r="A349" s="45" t="s">
        <v>204</v>
      </c>
      <c r="B349" s="46" t="s">
        <v>205</v>
      </c>
      <c r="C349" s="46"/>
      <c r="D349" s="47">
        <f>D350</f>
        <v>10000</v>
      </c>
      <c r="E349" s="47">
        <f t="shared" ref="E349:F349" si="155">E350</f>
        <v>10000</v>
      </c>
      <c r="F349" s="47">
        <f t="shared" si="155"/>
        <v>10000</v>
      </c>
      <c r="G349" s="38"/>
    </row>
    <row r="350" spans="1:7" ht="25.5" x14ac:dyDescent="0.25">
      <c r="A350" s="39" t="s">
        <v>207</v>
      </c>
      <c r="B350" s="40" t="s">
        <v>208</v>
      </c>
      <c r="C350" s="40"/>
      <c r="D350" s="41">
        <f>D351</f>
        <v>10000</v>
      </c>
      <c r="E350" s="41">
        <f t="shared" ref="E350:F350" si="156">E351</f>
        <v>10000</v>
      </c>
      <c r="F350" s="41">
        <f t="shared" si="156"/>
        <v>10000</v>
      </c>
      <c r="G350" s="38"/>
    </row>
    <row r="351" spans="1:7" ht="25.5" x14ac:dyDescent="0.25">
      <c r="A351" s="42" t="s">
        <v>18</v>
      </c>
      <c r="B351" s="43" t="s">
        <v>208</v>
      </c>
      <c r="C351" s="43" t="s">
        <v>19</v>
      </c>
      <c r="D351" s="44">
        <v>10000</v>
      </c>
      <c r="E351" s="44">
        <v>10000</v>
      </c>
      <c r="F351" s="44">
        <v>10000</v>
      </c>
      <c r="G351" s="38"/>
    </row>
    <row r="352" spans="1:7" ht="25.5" x14ac:dyDescent="0.25">
      <c r="A352" s="45" t="s">
        <v>209</v>
      </c>
      <c r="B352" s="46" t="s">
        <v>210</v>
      </c>
      <c r="C352" s="46"/>
      <c r="D352" s="47">
        <f>D353</f>
        <v>300000</v>
      </c>
      <c r="E352" s="47">
        <f t="shared" ref="E352:F353" si="157">E353</f>
        <v>100000</v>
      </c>
      <c r="F352" s="47">
        <f t="shared" si="157"/>
        <v>100000</v>
      </c>
      <c r="G352" s="38"/>
    </row>
    <row r="353" spans="1:7" ht="25.5" x14ac:dyDescent="0.25">
      <c r="A353" s="39" t="s">
        <v>206</v>
      </c>
      <c r="B353" s="40" t="s">
        <v>211</v>
      </c>
      <c r="C353" s="40"/>
      <c r="D353" s="41">
        <f>D354</f>
        <v>300000</v>
      </c>
      <c r="E353" s="41">
        <f t="shared" si="157"/>
        <v>100000</v>
      </c>
      <c r="F353" s="41">
        <f t="shared" si="157"/>
        <v>100000</v>
      </c>
      <c r="G353" s="38"/>
    </row>
    <row r="354" spans="1:7" ht="25.5" x14ac:dyDescent="0.25">
      <c r="A354" s="42" t="s">
        <v>18</v>
      </c>
      <c r="B354" s="43" t="s">
        <v>211</v>
      </c>
      <c r="C354" s="43" t="s">
        <v>19</v>
      </c>
      <c r="D354" s="44">
        <v>300000</v>
      </c>
      <c r="E354" s="44">
        <v>100000</v>
      </c>
      <c r="F354" s="44">
        <v>100000</v>
      </c>
      <c r="G354" s="38"/>
    </row>
    <row r="355" spans="1:7" ht="51" x14ac:dyDescent="0.25">
      <c r="A355" s="64" t="s">
        <v>641</v>
      </c>
      <c r="B355" s="65" t="s">
        <v>606</v>
      </c>
      <c r="C355" s="55"/>
      <c r="D355" s="44">
        <f>D356+D358</f>
        <v>453363</v>
      </c>
      <c r="E355" s="44">
        <f t="shared" ref="E355:F355" si="158">E356+E358</f>
        <v>0</v>
      </c>
      <c r="F355" s="44">
        <f t="shared" si="158"/>
        <v>0</v>
      </c>
      <c r="G355" s="38"/>
    </row>
    <row r="356" spans="1:7" x14ac:dyDescent="0.25">
      <c r="A356" s="48" t="s">
        <v>608</v>
      </c>
      <c r="B356" s="55" t="s">
        <v>607</v>
      </c>
      <c r="C356" s="55"/>
      <c r="D356" s="44">
        <f>D357</f>
        <v>263363</v>
      </c>
      <c r="E356" s="44">
        <f t="shared" ref="E356:F356" si="159">E357</f>
        <v>0</v>
      </c>
      <c r="F356" s="44">
        <f t="shared" si="159"/>
        <v>0</v>
      </c>
      <c r="G356" s="38"/>
    </row>
    <row r="357" spans="1:7" ht="25.5" x14ac:dyDescent="0.25">
      <c r="A357" s="48" t="s">
        <v>18</v>
      </c>
      <c r="B357" s="55" t="s">
        <v>607</v>
      </c>
      <c r="C357" s="55" t="s">
        <v>19</v>
      </c>
      <c r="D357" s="44">
        <v>263363</v>
      </c>
      <c r="E357" s="44">
        <v>0</v>
      </c>
      <c r="F357" s="44">
        <v>0</v>
      </c>
      <c r="G357" s="38"/>
    </row>
    <row r="358" spans="1:7" ht="25.5" x14ac:dyDescent="0.25">
      <c r="A358" s="48" t="s">
        <v>206</v>
      </c>
      <c r="B358" s="89" t="s">
        <v>684</v>
      </c>
      <c r="C358" s="89"/>
      <c r="D358" s="44">
        <f>D359</f>
        <v>190000</v>
      </c>
      <c r="E358" s="44">
        <f t="shared" ref="E358:F358" si="160">E359</f>
        <v>0</v>
      </c>
      <c r="F358" s="44">
        <f t="shared" si="160"/>
        <v>0</v>
      </c>
      <c r="G358" s="38"/>
    </row>
    <row r="359" spans="1:7" ht="25.5" x14ac:dyDescent="0.25">
      <c r="A359" s="48" t="s">
        <v>18</v>
      </c>
      <c r="B359" s="89" t="s">
        <v>684</v>
      </c>
      <c r="C359" s="89" t="s">
        <v>19</v>
      </c>
      <c r="D359" s="44">
        <f>190000</f>
        <v>190000</v>
      </c>
      <c r="E359" s="44">
        <v>0</v>
      </c>
      <c r="F359" s="44">
        <v>0</v>
      </c>
      <c r="G359" s="38"/>
    </row>
    <row r="360" spans="1:7" ht="25.5" x14ac:dyDescent="0.25">
      <c r="A360" s="45" t="s">
        <v>212</v>
      </c>
      <c r="B360" s="46" t="s">
        <v>213</v>
      </c>
      <c r="C360" s="46"/>
      <c r="D360" s="47">
        <f>D366+D368+D363+D361</f>
        <v>3365175.5300000003</v>
      </c>
      <c r="E360" s="47">
        <f t="shared" ref="E360:F360" si="161">E366+E368+E363+E361</f>
        <v>1292400</v>
      </c>
      <c r="F360" s="47">
        <f t="shared" si="161"/>
        <v>1292400</v>
      </c>
      <c r="G360" s="38"/>
    </row>
    <row r="361" spans="1:7" ht="25.5" x14ac:dyDescent="0.25">
      <c r="A361" s="48" t="s">
        <v>610</v>
      </c>
      <c r="B361" s="55" t="s">
        <v>609</v>
      </c>
      <c r="C361" s="55"/>
      <c r="D361" s="56">
        <f>D362</f>
        <v>806291</v>
      </c>
      <c r="E361" s="56">
        <f t="shared" ref="E361:F361" si="162">E362</f>
        <v>0</v>
      </c>
      <c r="F361" s="56">
        <f t="shared" si="162"/>
        <v>0</v>
      </c>
      <c r="G361" s="38"/>
    </row>
    <row r="362" spans="1:7" ht="25.5" x14ac:dyDescent="0.25">
      <c r="A362" s="48" t="s">
        <v>18</v>
      </c>
      <c r="B362" s="55" t="s">
        <v>609</v>
      </c>
      <c r="C362" s="55" t="s">
        <v>19</v>
      </c>
      <c r="D362" s="56">
        <v>806291</v>
      </c>
      <c r="E362" s="56">
        <v>0</v>
      </c>
      <c r="F362" s="56">
        <v>0</v>
      </c>
      <c r="G362" s="38"/>
    </row>
    <row r="363" spans="1:7" x14ac:dyDescent="0.25">
      <c r="A363" s="58" t="s">
        <v>576</v>
      </c>
      <c r="B363" s="59" t="s">
        <v>575</v>
      </c>
      <c r="C363" s="59"/>
      <c r="D363" s="56">
        <f>D364+D365</f>
        <v>1138784.53</v>
      </c>
      <c r="E363" s="56">
        <f t="shared" ref="E363:F363" si="163">E364+E365</f>
        <v>0</v>
      </c>
      <c r="F363" s="56">
        <f t="shared" si="163"/>
        <v>0</v>
      </c>
      <c r="G363" s="38"/>
    </row>
    <row r="364" spans="1:7" ht="25.5" x14ac:dyDescent="0.25">
      <c r="A364" s="42" t="s">
        <v>18</v>
      </c>
      <c r="B364" s="59" t="s">
        <v>575</v>
      </c>
      <c r="C364" s="59" t="s">
        <v>19</v>
      </c>
      <c r="D364" s="56">
        <f>1138784.53-60752</f>
        <v>1078032.53</v>
      </c>
      <c r="E364" s="56">
        <v>0</v>
      </c>
      <c r="F364" s="56">
        <v>0</v>
      </c>
      <c r="G364" s="38"/>
    </row>
    <row r="365" spans="1:7" x14ac:dyDescent="0.25">
      <c r="A365" s="85" t="s">
        <v>8</v>
      </c>
      <c r="B365" s="86" t="s">
        <v>575</v>
      </c>
      <c r="C365" s="86" t="s">
        <v>9</v>
      </c>
      <c r="D365" s="56">
        <f>60752</f>
        <v>60752</v>
      </c>
      <c r="E365" s="56">
        <v>0</v>
      </c>
      <c r="F365" s="56">
        <v>0</v>
      </c>
      <c r="G365" s="38"/>
    </row>
    <row r="366" spans="1:7" x14ac:dyDescent="0.25">
      <c r="A366" s="39" t="s">
        <v>214</v>
      </c>
      <c r="B366" s="40" t="s">
        <v>215</v>
      </c>
      <c r="C366" s="40"/>
      <c r="D366" s="41">
        <f>D367</f>
        <v>593300</v>
      </c>
      <c r="E366" s="41">
        <f>E367</f>
        <v>475000</v>
      </c>
      <c r="F366" s="41">
        <f t="shared" ref="F366" si="164">F367</f>
        <v>475000</v>
      </c>
      <c r="G366" s="38"/>
    </row>
    <row r="367" spans="1:7" ht="25.5" x14ac:dyDescent="0.25">
      <c r="A367" s="42" t="s">
        <v>18</v>
      </c>
      <c r="B367" s="43" t="s">
        <v>215</v>
      </c>
      <c r="C367" s="43" t="s">
        <v>19</v>
      </c>
      <c r="D367" s="44">
        <f>475000+118300</f>
        <v>593300</v>
      </c>
      <c r="E367" s="44">
        <v>475000</v>
      </c>
      <c r="F367" s="44">
        <v>475000</v>
      </c>
      <c r="G367" s="38"/>
    </row>
    <row r="368" spans="1:7" x14ac:dyDescent="0.25">
      <c r="A368" s="39" t="s">
        <v>216</v>
      </c>
      <c r="B368" s="40" t="s">
        <v>217</v>
      </c>
      <c r="C368" s="40"/>
      <c r="D368" s="41">
        <f>D369</f>
        <v>826800</v>
      </c>
      <c r="E368" s="41">
        <f t="shared" ref="E368:F368" si="165">E369</f>
        <v>817400</v>
      </c>
      <c r="F368" s="41">
        <f t="shared" si="165"/>
        <v>817400</v>
      </c>
      <c r="G368" s="38"/>
    </row>
    <row r="369" spans="1:7" ht="25.5" x14ac:dyDescent="0.25">
      <c r="A369" s="42" t="s">
        <v>18</v>
      </c>
      <c r="B369" s="43" t="s">
        <v>217</v>
      </c>
      <c r="C369" s="43" t="s">
        <v>19</v>
      </c>
      <c r="D369" s="44">
        <f>817400+9400</f>
        <v>826800</v>
      </c>
      <c r="E369" s="44">
        <v>817400</v>
      </c>
      <c r="F369" s="44">
        <v>817400</v>
      </c>
      <c r="G369" s="38"/>
    </row>
    <row r="370" spans="1:7" x14ac:dyDescent="0.25">
      <c r="A370" s="52" t="s">
        <v>218</v>
      </c>
      <c r="B370" s="53" t="s">
        <v>219</v>
      </c>
      <c r="C370" s="53"/>
      <c r="D370" s="54">
        <f>D371</f>
        <v>10200</v>
      </c>
      <c r="E370" s="54">
        <f t="shared" ref="E370:F370" si="166">E371</f>
        <v>10200</v>
      </c>
      <c r="F370" s="54">
        <f t="shared" si="166"/>
        <v>10200</v>
      </c>
      <c r="G370" s="38"/>
    </row>
    <row r="371" spans="1:7" ht="25.5" x14ac:dyDescent="0.25">
      <c r="A371" s="45" t="s">
        <v>220</v>
      </c>
      <c r="B371" s="46" t="s">
        <v>221</v>
      </c>
      <c r="C371" s="46"/>
      <c r="D371" s="47">
        <f>D372+D374</f>
        <v>10200</v>
      </c>
      <c r="E371" s="47">
        <f t="shared" ref="E371:F371" si="167">E372+E374</f>
        <v>10200</v>
      </c>
      <c r="F371" s="47">
        <f t="shared" si="167"/>
        <v>10200</v>
      </c>
      <c r="G371" s="38"/>
    </row>
    <row r="372" spans="1:7" x14ac:dyDescent="0.25">
      <c r="A372" s="39" t="s">
        <v>222</v>
      </c>
      <c r="B372" s="40" t="s">
        <v>223</v>
      </c>
      <c r="C372" s="40"/>
      <c r="D372" s="41">
        <f>D373</f>
        <v>10000</v>
      </c>
      <c r="E372" s="41">
        <f t="shared" ref="E372:F372" si="168">E373</f>
        <v>10000</v>
      </c>
      <c r="F372" s="41">
        <f t="shared" si="168"/>
        <v>10000</v>
      </c>
      <c r="G372" s="38"/>
    </row>
    <row r="373" spans="1:7" ht="25.5" x14ac:dyDescent="0.25">
      <c r="A373" s="42" t="s">
        <v>18</v>
      </c>
      <c r="B373" s="43" t="s">
        <v>223</v>
      </c>
      <c r="C373" s="43" t="s">
        <v>19</v>
      </c>
      <c r="D373" s="44">
        <v>10000</v>
      </c>
      <c r="E373" s="44">
        <v>10000</v>
      </c>
      <c r="F373" s="44">
        <v>10000</v>
      </c>
      <c r="G373" s="38"/>
    </row>
    <row r="374" spans="1:7" ht="25.5" x14ac:dyDescent="0.25">
      <c r="A374" s="39" t="s">
        <v>224</v>
      </c>
      <c r="B374" s="40" t="s">
        <v>225</v>
      </c>
      <c r="C374" s="40"/>
      <c r="D374" s="41">
        <f>D375</f>
        <v>200</v>
      </c>
      <c r="E374" s="41">
        <f t="shared" ref="E374:F374" si="169">E375</f>
        <v>200</v>
      </c>
      <c r="F374" s="41">
        <f t="shared" si="169"/>
        <v>200</v>
      </c>
      <c r="G374" s="38"/>
    </row>
    <row r="375" spans="1:7" ht="25.5" x14ac:dyDescent="0.25">
      <c r="A375" s="42" t="s">
        <v>18</v>
      </c>
      <c r="B375" s="43" t="s">
        <v>225</v>
      </c>
      <c r="C375" s="43" t="s">
        <v>19</v>
      </c>
      <c r="D375" s="44">
        <v>200</v>
      </c>
      <c r="E375" s="44">
        <v>200</v>
      </c>
      <c r="F375" s="44">
        <v>200</v>
      </c>
      <c r="G375" s="38"/>
    </row>
    <row r="376" spans="1:7" ht="28.5" x14ac:dyDescent="0.25">
      <c r="A376" s="60" t="s">
        <v>226</v>
      </c>
      <c r="B376" s="61" t="s">
        <v>227</v>
      </c>
      <c r="C376" s="61"/>
      <c r="D376" s="62">
        <f>D384+D397+D423+D482+D377</f>
        <v>159538900.47000003</v>
      </c>
      <c r="E376" s="62">
        <f>E384+E397+E423+E482+E377</f>
        <v>56685188.009999998</v>
      </c>
      <c r="F376" s="62">
        <f>F384+F397+F423+F482+F377</f>
        <v>80177808.710000008</v>
      </c>
      <c r="G376" s="38"/>
    </row>
    <row r="377" spans="1:7" x14ac:dyDescent="0.25">
      <c r="A377" s="66" t="s">
        <v>445</v>
      </c>
      <c r="B377" s="67" t="s">
        <v>442</v>
      </c>
      <c r="C377" s="67"/>
      <c r="D377" s="68">
        <f>D381+D378</f>
        <v>500000</v>
      </c>
      <c r="E377" s="68">
        <f t="shared" ref="E377:F377" si="170">E381+E378</f>
        <v>0</v>
      </c>
      <c r="F377" s="68">
        <f t="shared" si="170"/>
        <v>3080000</v>
      </c>
      <c r="G377" s="38"/>
    </row>
    <row r="378" spans="1:7" ht="51" x14ac:dyDescent="0.25">
      <c r="A378" s="64" t="s">
        <v>642</v>
      </c>
      <c r="B378" s="65" t="s">
        <v>611</v>
      </c>
      <c r="C378" s="55"/>
      <c r="D378" s="68">
        <f>D379</f>
        <v>500000</v>
      </c>
      <c r="E378" s="68">
        <f t="shared" ref="E378:F378" si="171">E379</f>
        <v>0</v>
      </c>
      <c r="F378" s="68">
        <f t="shared" si="171"/>
        <v>0</v>
      </c>
      <c r="G378" s="38"/>
    </row>
    <row r="379" spans="1:7" ht="25.5" x14ac:dyDescent="0.25">
      <c r="A379" s="48" t="s">
        <v>613</v>
      </c>
      <c r="B379" s="55" t="s">
        <v>612</v>
      </c>
      <c r="C379" s="55"/>
      <c r="D379" s="69">
        <f>D380</f>
        <v>500000</v>
      </c>
      <c r="E379" s="69">
        <f t="shared" ref="E379:F379" si="172">E380</f>
        <v>0</v>
      </c>
      <c r="F379" s="69">
        <f t="shared" si="172"/>
        <v>0</v>
      </c>
      <c r="G379" s="38"/>
    </row>
    <row r="380" spans="1:7" ht="25.5" x14ac:dyDescent="0.25">
      <c r="A380" s="48" t="s">
        <v>18</v>
      </c>
      <c r="B380" s="55" t="s">
        <v>612</v>
      </c>
      <c r="C380" s="55" t="s">
        <v>19</v>
      </c>
      <c r="D380" s="69">
        <f>1836000-1336000</f>
        <v>500000</v>
      </c>
      <c r="E380" s="69">
        <v>0</v>
      </c>
      <c r="F380" s="69">
        <v>0</v>
      </c>
      <c r="G380" s="38"/>
    </row>
    <row r="381" spans="1:7" ht="25.5" x14ac:dyDescent="0.25">
      <c r="A381" s="66" t="s">
        <v>446</v>
      </c>
      <c r="B381" s="67" t="s">
        <v>443</v>
      </c>
      <c r="C381" s="67"/>
      <c r="D381" s="68">
        <f>D382</f>
        <v>0</v>
      </c>
      <c r="E381" s="68">
        <f t="shared" ref="E381:F382" si="173">E382</f>
        <v>0</v>
      </c>
      <c r="F381" s="68">
        <f t="shared" si="173"/>
        <v>3080000</v>
      </c>
      <c r="G381" s="38"/>
    </row>
    <row r="382" spans="1:7" ht="38.25" x14ac:dyDescent="0.25">
      <c r="A382" s="70" t="s">
        <v>447</v>
      </c>
      <c r="B382" s="71" t="s">
        <v>444</v>
      </c>
      <c r="C382" s="71"/>
      <c r="D382" s="69">
        <f>D383</f>
        <v>0</v>
      </c>
      <c r="E382" s="69">
        <f t="shared" si="173"/>
        <v>0</v>
      </c>
      <c r="F382" s="69">
        <f t="shared" si="173"/>
        <v>3080000</v>
      </c>
      <c r="G382" s="38"/>
    </row>
    <row r="383" spans="1:7" ht="25.5" x14ac:dyDescent="0.25">
      <c r="A383" s="42" t="s">
        <v>18</v>
      </c>
      <c r="B383" s="71" t="s">
        <v>444</v>
      </c>
      <c r="C383" s="71" t="s">
        <v>19</v>
      </c>
      <c r="D383" s="69">
        <v>0</v>
      </c>
      <c r="E383" s="69">
        <v>0</v>
      </c>
      <c r="F383" s="69">
        <v>3080000</v>
      </c>
      <c r="G383" s="38"/>
    </row>
    <row r="384" spans="1:7" x14ac:dyDescent="0.25">
      <c r="A384" s="52" t="s">
        <v>228</v>
      </c>
      <c r="B384" s="53" t="s">
        <v>229</v>
      </c>
      <c r="C384" s="53"/>
      <c r="D384" s="54">
        <f>D385+D388+D392</f>
        <v>34325879.870000005</v>
      </c>
      <c r="E384" s="54">
        <f t="shared" ref="E384:F384" si="174">E385+E388+E392</f>
        <v>396950.08999999997</v>
      </c>
      <c r="F384" s="54">
        <f t="shared" si="174"/>
        <v>736044.30999999994</v>
      </c>
      <c r="G384" s="38"/>
    </row>
    <row r="385" spans="1:7" ht="25.5" x14ac:dyDescent="0.25">
      <c r="A385" s="45" t="s">
        <v>230</v>
      </c>
      <c r="B385" s="46" t="s">
        <v>231</v>
      </c>
      <c r="C385" s="46"/>
      <c r="D385" s="47">
        <f>D386</f>
        <v>200000</v>
      </c>
      <c r="E385" s="47">
        <f t="shared" ref="E385:F386" si="175">E386</f>
        <v>200000</v>
      </c>
      <c r="F385" s="47">
        <f t="shared" si="175"/>
        <v>200000</v>
      </c>
      <c r="G385" s="38"/>
    </row>
    <row r="386" spans="1:7" ht="25.5" x14ac:dyDescent="0.25">
      <c r="A386" s="39" t="s">
        <v>232</v>
      </c>
      <c r="B386" s="40" t="s">
        <v>233</v>
      </c>
      <c r="C386" s="40"/>
      <c r="D386" s="41">
        <f>D387</f>
        <v>200000</v>
      </c>
      <c r="E386" s="41">
        <f t="shared" si="175"/>
        <v>200000</v>
      </c>
      <c r="F386" s="41">
        <f t="shared" si="175"/>
        <v>200000</v>
      </c>
      <c r="G386" s="38"/>
    </row>
    <row r="387" spans="1:7" ht="25.5" x14ac:dyDescent="0.25">
      <c r="A387" s="42" t="s">
        <v>18</v>
      </c>
      <c r="B387" s="43" t="s">
        <v>233</v>
      </c>
      <c r="C387" s="43" t="s">
        <v>19</v>
      </c>
      <c r="D387" s="44">
        <v>200000</v>
      </c>
      <c r="E387" s="44">
        <v>200000</v>
      </c>
      <c r="F387" s="44">
        <v>200000</v>
      </c>
      <c r="G387" s="38"/>
    </row>
    <row r="388" spans="1:7" x14ac:dyDescent="0.25">
      <c r="A388" s="45" t="s">
        <v>236</v>
      </c>
      <c r="B388" s="46" t="s">
        <v>237</v>
      </c>
      <c r="C388" s="46"/>
      <c r="D388" s="47">
        <f>D389</f>
        <v>192950.09</v>
      </c>
      <c r="E388" s="47">
        <f t="shared" ref="E388:F388" si="176">E389</f>
        <v>192950.09</v>
      </c>
      <c r="F388" s="47">
        <f t="shared" si="176"/>
        <v>192950.09</v>
      </c>
      <c r="G388" s="38"/>
    </row>
    <row r="389" spans="1:7" ht="127.5" x14ac:dyDescent="0.25">
      <c r="A389" s="39" t="s">
        <v>238</v>
      </c>
      <c r="B389" s="40" t="s">
        <v>239</v>
      </c>
      <c r="C389" s="40"/>
      <c r="D389" s="41">
        <f>D390+D391</f>
        <v>192950.09</v>
      </c>
      <c r="E389" s="41">
        <f t="shared" ref="E389:F389" si="177">E390+E391</f>
        <v>192950.09</v>
      </c>
      <c r="F389" s="41">
        <f t="shared" si="177"/>
        <v>192950.09</v>
      </c>
      <c r="G389" s="38"/>
    </row>
    <row r="390" spans="1:7" ht="25.5" x14ac:dyDescent="0.25">
      <c r="A390" s="42" t="s">
        <v>120</v>
      </c>
      <c r="B390" s="43" t="s">
        <v>239</v>
      </c>
      <c r="C390" s="43" t="s">
        <v>121</v>
      </c>
      <c r="D390" s="44">
        <v>187352.84</v>
      </c>
      <c r="E390" s="44">
        <v>187352.84</v>
      </c>
      <c r="F390" s="44">
        <v>187352.84</v>
      </c>
      <c r="G390" s="38"/>
    </row>
    <row r="391" spans="1:7" ht="25.5" x14ac:dyDescent="0.25">
      <c r="A391" s="42" t="s">
        <v>18</v>
      </c>
      <c r="B391" s="43" t="s">
        <v>239</v>
      </c>
      <c r="C391" s="43" t="s">
        <v>19</v>
      </c>
      <c r="D391" s="44">
        <v>5597.25</v>
      </c>
      <c r="E391" s="44">
        <v>5597.25</v>
      </c>
      <c r="F391" s="44">
        <v>5597.25</v>
      </c>
      <c r="G391" s="38"/>
    </row>
    <row r="392" spans="1:7" x14ac:dyDescent="0.25">
      <c r="A392" s="49" t="s">
        <v>536</v>
      </c>
      <c r="B392" s="50" t="s">
        <v>534</v>
      </c>
      <c r="C392" s="50"/>
      <c r="D392" s="51">
        <f>D393+D395</f>
        <v>33932929.780000001</v>
      </c>
      <c r="E392" s="51">
        <f t="shared" ref="E392:F392" si="178">E393+E395</f>
        <v>4000</v>
      </c>
      <c r="F392" s="51">
        <f t="shared" si="178"/>
        <v>343094.22</v>
      </c>
      <c r="G392" s="38"/>
    </row>
    <row r="393" spans="1:7" ht="51" x14ac:dyDescent="0.25">
      <c r="A393" s="42" t="s">
        <v>240</v>
      </c>
      <c r="B393" s="43" t="s">
        <v>535</v>
      </c>
      <c r="C393" s="43"/>
      <c r="D393" s="44">
        <f>D394</f>
        <v>33887999.780000001</v>
      </c>
      <c r="E393" s="44">
        <f t="shared" ref="E393:F393" si="179">E394</f>
        <v>0</v>
      </c>
      <c r="F393" s="44">
        <f t="shared" si="179"/>
        <v>339094.22</v>
      </c>
      <c r="G393" s="38"/>
    </row>
    <row r="394" spans="1:7" x14ac:dyDescent="0.25">
      <c r="A394" s="42" t="s">
        <v>234</v>
      </c>
      <c r="B394" s="43" t="s">
        <v>535</v>
      </c>
      <c r="C394" s="43" t="s">
        <v>235</v>
      </c>
      <c r="D394" s="44">
        <v>33887999.780000001</v>
      </c>
      <c r="E394" s="44">
        <v>0</v>
      </c>
      <c r="F394" s="44">
        <v>339094.22</v>
      </c>
      <c r="G394" s="38"/>
    </row>
    <row r="395" spans="1:7" ht="25.5" x14ac:dyDescent="0.25">
      <c r="A395" s="42" t="s">
        <v>241</v>
      </c>
      <c r="B395" s="43" t="s">
        <v>546</v>
      </c>
      <c r="C395" s="43"/>
      <c r="D395" s="44">
        <f>D396</f>
        <v>44930</v>
      </c>
      <c r="E395" s="44">
        <f t="shared" ref="E395:F395" si="180">E396</f>
        <v>4000</v>
      </c>
      <c r="F395" s="44">
        <f t="shared" si="180"/>
        <v>4000</v>
      </c>
      <c r="G395" s="38"/>
    </row>
    <row r="396" spans="1:7" x14ac:dyDescent="0.25">
      <c r="A396" s="42" t="s">
        <v>234</v>
      </c>
      <c r="B396" s="43" t="s">
        <v>546</v>
      </c>
      <c r="C396" s="43" t="s">
        <v>235</v>
      </c>
      <c r="D396" s="44">
        <f>15000-3070+33000</f>
        <v>44930</v>
      </c>
      <c r="E396" s="44">
        <v>4000</v>
      </c>
      <c r="F396" s="44">
        <v>4000</v>
      </c>
      <c r="G396" s="38"/>
    </row>
    <row r="397" spans="1:7" x14ac:dyDescent="0.25">
      <c r="A397" s="52" t="s">
        <v>242</v>
      </c>
      <c r="B397" s="53" t="s">
        <v>243</v>
      </c>
      <c r="C397" s="53"/>
      <c r="D397" s="54">
        <f>D405+D418+D398</f>
        <v>40646212.079999998</v>
      </c>
      <c r="E397" s="54">
        <f t="shared" ref="E397" si="181">E405+E418+E398</f>
        <v>7825000</v>
      </c>
      <c r="F397" s="54">
        <f>F405+F418+F398</f>
        <v>19573400.16</v>
      </c>
      <c r="G397" s="38"/>
    </row>
    <row r="398" spans="1:7" ht="25.5" x14ac:dyDescent="0.25">
      <c r="A398" s="52" t="s">
        <v>539</v>
      </c>
      <c r="B398" s="53" t="s">
        <v>537</v>
      </c>
      <c r="C398" s="53"/>
      <c r="D398" s="54">
        <f>D401+D399+D403</f>
        <v>2137175.83</v>
      </c>
      <c r="E398" s="54">
        <f t="shared" ref="E398" si="182">E401+E399+E403</f>
        <v>0</v>
      </c>
      <c r="F398" s="54">
        <f>F401+F399+F403</f>
        <v>0</v>
      </c>
      <c r="G398" s="38"/>
    </row>
    <row r="399" spans="1:7" ht="25.5" x14ac:dyDescent="0.25">
      <c r="A399" s="72" t="s">
        <v>479</v>
      </c>
      <c r="B399" s="73" t="s">
        <v>563</v>
      </c>
      <c r="C399" s="73"/>
      <c r="D399" s="74">
        <f>D400</f>
        <v>155000</v>
      </c>
      <c r="E399" s="74">
        <f t="shared" ref="E399:F399" si="183">E400</f>
        <v>0</v>
      </c>
      <c r="F399" s="74">
        <f t="shared" si="183"/>
        <v>0</v>
      </c>
      <c r="G399" s="38"/>
    </row>
    <row r="400" spans="1:7" ht="25.5" x14ac:dyDescent="0.25">
      <c r="A400" s="42" t="s">
        <v>18</v>
      </c>
      <c r="B400" s="73" t="s">
        <v>563</v>
      </c>
      <c r="C400" s="73" t="s">
        <v>19</v>
      </c>
      <c r="D400" s="74">
        <v>155000</v>
      </c>
      <c r="E400" s="74">
        <v>0</v>
      </c>
      <c r="F400" s="74">
        <v>0</v>
      </c>
      <c r="G400" s="38"/>
    </row>
    <row r="401" spans="1:7" ht="25.5" x14ac:dyDescent="0.25">
      <c r="A401" s="72" t="s">
        <v>540</v>
      </c>
      <c r="B401" s="73" t="s">
        <v>538</v>
      </c>
      <c r="C401" s="73"/>
      <c r="D401" s="74">
        <f>D402</f>
        <v>600000</v>
      </c>
      <c r="E401" s="74">
        <f t="shared" ref="E401:F401" si="184">E402</f>
        <v>0</v>
      </c>
      <c r="F401" s="74">
        <f t="shared" si="184"/>
        <v>0</v>
      </c>
      <c r="G401" s="38"/>
    </row>
    <row r="402" spans="1:7" ht="25.5" x14ac:dyDescent="0.25">
      <c r="A402" s="42" t="s">
        <v>18</v>
      </c>
      <c r="B402" s="73" t="s">
        <v>538</v>
      </c>
      <c r="C402" s="73" t="s">
        <v>19</v>
      </c>
      <c r="D402" s="74">
        <v>600000</v>
      </c>
      <c r="E402" s="74">
        <v>0</v>
      </c>
      <c r="F402" s="74">
        <v>0</v>
      </c>
      <c r="G402" s="38"/>
    </row>
    <row r="403" spans="1:7" x14ac:dyDescent="0.25">
      <c r="A403" s="42" t="s">
        <v>244</v>
      </c>
      <c r="B403" s="73" t="s">
        <v>570</v>
      </c>
      <c r="C403" s="73"/>
      <c r="D403" s="74">
        <f>D404</f>
        <v>1382175.83</v>
      </c>
      <c r="E403" s="74">
        <f t="shared" ref="E403:F403" si="185">E404</f>
        <v>0</v>
      </c>
      <c r="F403" s="74">
        <f t="shared" si="185"/>
        <v>0</v>
      </c>
      <c r="G403" s="38"/>
    </row>
    <row r="404" spans="1:7" ht="25.5" x14ac:dyDescent="0.25">
      <c r="A404" s="42" t="s">
        <v>18</v>
      </c>
      <c r="B404" s="73" t="s">
        <v>570</v>
      </c>
      <c r="C404" s="73" t="s">
        <v>19</v>
      </c>
      <c r="D404" s="74">
        <f>1600000-169400-18090.17-30334</f>
        <v>1382175.83</v>
      </c>
      <c r="E404" s="74">
        <v>0</v>
      </c>
      <c r="F404" s="74">
        <v>0</v>
      </c>
      <c r="G404" s="38"/>
    </row>
    <row r="405" spans="1:7" ht="25.5" x14ac:dyDescent="0.25">
      <c r="A405" s="45" t="s">
        <v>245</v>
      </c>
      <c r="B405" s="46" t="s">
        <v>246</v>
      </c>
      <c r="C405" s="46"/>
      <c r="D405" s="47">
        <f>D408+D412+D414+D416+D406+D410</f>
        <v>34280000</v>
      </c>
      <c r="E405" s="47">
        <f t="shared" ref="E405:F405" si="186">E408+E412+E414+E416+E406+E410</f>
        <v>7780000</v>
      </c>
      <c r="F405" s="47">
        <f t="shared" si="186"/>
        <v>19528400.16</v>
      </c>
      <c r="G405" s="38"/>
    </row>
    <row r="406" spans="1:7" ht="25.5" x14ac:dyDescent="0.25">
      <c r="A406" s="48" t="s">
        <v>247</v>
      </c>
      <c r="B406" s="55" t="s">
        <v>614</v>
      </c>
      <c r="C406" s="55"/>
      <c r="D406" s="56">
        <f>D407</f>
        <v>19700000</v>
      </c>
      <c r="E406" s="56">
        <f t="shared" ref="E406:F406" si="187">E407</f>
        <v>2200000</v>
      </c>
      <c r="F406" s="56">
        <f t="shared" si="187"/>
        <v>0</v>
      </c>
      <c r="G406" s="38"/>
    </row>
    <row r="407" spans="1:7" x14ac:dyDescent="0.25">
      <c r="A407" s="48" t="s">
        <v>234</v>
      </c>
      <c r="B407" s="55" t="s">
        <v>614</v>
      </c>
      <c r="C407" s="55" t="s">
        <v>235</v>
      </c>
      <c r="D407" s="56">
        <f>18200000-3500000+5000000</f>
        <v>19700000</v>
      </c>
      <c r="E407" s="56">
        <f>4200000-2000000</f>
        <v>2200000</v>
      </c>
      <c r="F407" s="56">
        <f>14160000-14160000</f>
        <v>0</v>
      </c>
      <c r="G407" s="38"/>
    </row>
    <row r="408" spans="1:7" ht="25.5" x14ac:dyDescent="0.25">
      <c r="A408" s="39" t="s">
        <v>248</v>
      </c>
      <c r="B408" s="40" t="s">
        <v>249</v>
      </c>
      <c r="C408" s="40"/>
      <c r="D408" s="41">
        <f>D409</f>
        <v>14550000</v>
      </c>
      <c r="E408" s="41">
        <f t="shared" ref="E408:F408" si="188">E409</f>
        <v>5400000</v>
      </c>
      <c r="F408" s="41">
        <f t="shared" si="188"/>
        <v>3000000</v>
      </c>
      <c r="G408" s="38"/>
    </row>
    <row r="409" spans="1:7" ht="25.5" x14ac:dyDescent="0.25">
      <c r="A409" s="42" t="s">
        <v>18</v>
      </c>
      <c r="B409" s="43" t="s">
        <v>249</v>
      </c>
      <c r="C409" s="43" t="s">
        <v>19</v>
      </c>
      <c r="D409" s="44">
        <v>14550000</v>
      </c>
      <c r="E409" s="44">
        <v>5400000</v>
      </c>
      <c r="F409" s="44">
        <v>3000000</v>
      </c>
      <c r="G409" s="38"/>
    </row>
    <row r="410" spans="1:7" ht="25.5" x14ac:dyDescent="0.25">
      <c r="A410" s="48" t="s">
        <v>636</v>
      </c>
      <c r="B410" s="55" t="s">
        <v>635</v>
      </c>
      <c r="C410" s="55"/>
      <c r="D410" s="44">
        <f>D411</f>
        <v>0</v>
      </c>
      <c r="E410" s="44">
        <f t="shared" ref="E410:F410" si="189">E411</f>
        <v>0</v>
      </c>
      <c r="F410" s="44">
        <f t="shared" si="189"/>
        <v>15998400.16</v>
      </c>
      <c r="G410" s="38"/>
    </row>
    <row r="411" spans="1:7" x14ac:dyDescent="0.25">
      <c r="A411" s="48" t="s">
        <v>234</v>
      </c>
      <c r="B411" s="55" t="s">
        <v>635</v>
      </c>
      <c r="C411" s="55" t="s">
        <v>235</v>
      </c>
      <c r="D411" s="44">
        <v>0</v>
      </c>
      <c r="E411" s="44">
        <v>0</v>
      </c>
      <c r="F411" s="44">
        <f>16000000-1599.84</f>
        <v>15998400.16</v>
      </c>
      <c r="G411" s="38"/>
    </row>
    <row r="412" spans="1:7" ht="25.5" x14ac:dyDescent="0.25">
      <c r="A412" s="39" t="s">
        <v>250</v>
      </c>
      <c r="B412" s="40" t="s">
        <v>251</v>
      </c>
      <c r="C412" s="40"/>
      <c r="D412" s="41">
        <f>D413</f>
        <v>0</v>
      </c>
      <c r="E412" s="41">
        <f t="shared" ref="E412:F412" si="190">E413</f>
        <v>150000</v>
      </c>
      <c r="F412" s="41">
        <f t="shared" si="190"/>
        <v>500000</v>
      </c>
      <c r="G412" s="38"/>
    </row>
    <row r="413" spans="1:7" ht="25.5" x14ac:dyDescent="0.25">
      <c r="A413" s="42" t="s">
        <v>18</v>
      </c>
      <c r="B413" s="43" t="s">
        <v>251</v>
      </c>
      <c r="C413" s="43" t="s">
        <v>19</v>
      </c>
      <c r="D413" s="44">
        <v>0</v>
      </c>
      <c r="E413" s="44">
        <v>150000</v>
      </c>
      <c r="F413" s="44">
        <v>500000</v>
      </c>
      <c r="G413" s="38"/>
    </row>
    <row r="414" spans="1:7" ht="25.5" x14ac:dyDescent="0.25">
      <c r="A414" s="39" t="s">
        <v>247</v>
      </c>
      <c r="B414" s="40" t="s">
        <v>252</v>
      </c>
      <c r="C414" s="40"/>
      <c r="D414" s="41">
        <f>D415</f>
        <v>10000</v>
      </c>
      <c r="E414" s="41">
        <f t="shared" ref="E414:F414" si="191">E415</f>
        <v>10000</v>
      </c>
      <c r="F414" s="41">
        <f t="shared" si="191"/>
        <v>10000</v>
      </c>
      <c r="G414" s="38"/>
    </row>
    <row r="415" spans="1:7" x14ac:dyDescent="0.25">
      <c r="A415" s="42" t="s">
        <v>234</v>
      </c>
      <c r="B415" s="43" t="s">
        <v>252</v>
      </c>
      <c r="C415" s="43" t="s">
        <v>235</v>
      </c>
      <c r="D415" s="44">
        <v>10000</v>
      </c>
      <c r="E415" s="44">
        <v>10000</v>
      </c>
      <c r="F415" s="44">
        <v>10000</v>
      </c>
      <c r="G415" s="38"/>
    </row>
    <row r="416" spans="1:7" ht="25.5" x14ac:dyDescent="0.25">
      <c r="A416" s="39" t="s">
        <v>248</v>
      </c>
      <c r="B416" s="40" t="s">
        <v>253</v>
      </c>
      <c r="C416" s="40"/>
      <c r="D416" s="41">
        <f>D417</f>
        <v>20000</v>
      </c>
      <c r="E416" s="41">
        <f t="shared" ref="E416:F416" si="192">E417</f>
        <v>20000</v>
      </c>
      <c r="F416" s="41">
        <f t="shared" si="192"/>
        <v>20000</v>
      </c>
      <c r="G416" s="38"/>
    </row>
    <row r="417" spans="1:7" ht="25.5" x14ac:dyDescent="0.25">
      <c r="A417" s="42" t="s">
        <v>18</v>
      </c>
      <c r="B417" s="43" t="s">
        <v>253</v>
      </c>
      <c r="C417" s="43" t="s">
        <v>19</v>
      </c>
      <c r="D417" s="44">
        <v>20000</v>
      </c>
      <c r="E417" s="44">
        <v>20000</v>
      </c>
      <c r="F417" s="44">
        <v>20000</v>
      </c>
      <c r="G417" s="38"/>
    </row>
    <row r="418" spans="1:7" ht="25.5" x14ac:dyDescent="0.25">
      <c r="A418" s="45" t="s">
        <v>254</v>
      </c>
      <c r="B418" s="46" t="s">
        <v>255</v>
      </c>
      <c r="C418" s="46"/>
      <c r="D418" s="47">
        <f>D421+D419</f>
        <v>4229036.25</v>
      </c>
      <c r="E418" s="47">
        <f t="shared" ref="E418:F418" si="193">E421+E419</f>
        <v>45000</v>
      </c>
      <c r="F418" s="47">
        <f t="shared" si="193"/>
        <v>45000</v>
      </c>
      <c r="G418" s="38"/>
    </row>
    <row r="419" spans="1:7" ht="25.5" x14ac:dyDescent="0.25">
      <c r="A419" s="58" t="s">
        <v>540</v>
      </c>
      <c r="B419" s="59" t="s">
        <v>554</v>
      </c>
      <c r="C419" s="59"/>
      <c r="D419" s="56">
        <f>D420</f>
        <v>2330000</v>
      </c>
      <c r="E419" s="56">
        <f t="shared" ref="E419:F419" si="194">E420</f>
        <v>0</v>
      </c>
      <c r="F419" s="56">
        <f t="shared" si="194"/>
        <v>0</v>
      </c>
      <c r="G419" s="38"/>
    </row>
    <row r="420" spans="1:7" ht="25.5" x14ac:dyDescent="0.25">
      <c r="A420" s="42" t="s">
        <v>18</v>
      </c>
      <c r="B420" s="59" t="s">
        <v>554</v>
      </c>
      <c r="C420" s="59" t="s">
        <v>19</v>
      </c>
      <c r="D420" s="56">
        <v>2330000</v>
      </c>
      <c r="E420" s="56">
        <v>0</v>
      </c>
      <c r="F420" s="56">
        <v>0</v>
      </c>
      <c r="G420" s="38"/>
    </row>
    <row r="421" spans="1:7" x14ac:dyDescent="0.25">
      <c r="A421" s="39" t="s">
        <v>244</v>
      </c>
      <c r="B421" s="40" t="s">
        <v>256</v>
      </c>
      <c r="C421" s="40"/>
      <c r="D421" s="41">
        <f>D422</f>
        <v>1899036.25</v>
      </c>
      <c r="E421" s="41">
        <f t="shared" ref="E421:F421" si="195">E422</f>
        <v>45000</v>
      </c>
      <c r="F421" s="41">
        <f t="shared" si="195"/>
        <v>45000</v>
      </c>
      <c r="G421" s="38"/>
    </row>
    <row r="422" spans="1:7" ht="25.5" x14ac:dyDescent="0.25">
      <c r="A422" s="42" t="s">
        <v>18</v>
      </c>
      <c r="B422" s="43" t="s">
        <v>256</v>
      </c>
      <c r="C422" s="43" t="s">
        <v>19</v>
      </c>
      <c r="D422" s="44">
        <f>2045000-145963.75</f>
        <v>1899036.25</v>
      </c>
      <c r="E422" s="44">
        <v>45000</v>
      </c>
      <c r="F422" s="44">
        <v>45000</v>
      </c>
      <c r="G422" s="38"/>
    </row>
    <row r="423" spans="1:7" x14ac:dyDescent="0.25">
      <c r="A423" s="52" t="s">
        <v>257</v>
      </c>
      <c r="B423" s="53" t="s">
        <v>258</v>
      </c>
      <c r="C423" s="53"/>
      <c r="D423" s="54">
        <f>D424+D429+D442+D458+D469+D474+D479</f>
        <v>24169647.680000003</v>
      </c>
      <c r="E423" s="54">
        <f>E424+E429+E442+E458+E469+E474+E479</f>
        <v>5326678.24</v>
      </c>
      <c r="F423" s="54">
        <f>F424+F429+F442+F458+F469+F474+F479</f>
        <v>5326678.24</v>
      </c>
      <c r="G423" s="38"/>
    </row>
    <row r="424" spans="1:7" ht="25.5" x14ac:dyDescent="0.25">
      <c r="A424" s="45" t="s">
        <v>259</v>
      </c>
      <c r="B424" s="46" t="s">
        <v>260</v>
      </c>
      <c r="C424" s="46"/>
      <c r="D424" s="47">
        <f>D427+D425</f>
        <v>3269727.18</v>
      </c>
      <c r="E424" s="47">
        <f t="shared" ref="E424:F424" si="196">E427+E425</f>
        <v>170000</v>
      </c>
      <c r="F424" s="47">
        <f t="shared" si="196"/>
        <v>170000</v>
      </c>
      <c r="G424" s="38"/>
    </row>
    <row r="425" spans="1:7" ht="25.5" x14ac:dyDescent="0.25">
      <c r="A425" s="75" t="s">
        <v>134</v>
      </c>
      <c r="B425" s="76" t="s">
        <v>634</v>
      </c>
      <c r="C425" s="76"/>
      <c r="D425" s="56">
        <f>D426</f>
        <v>2827125</v>
      </c>
      <c r="E425" s="56">
        <f t="shared" ref="E425:F425" si="197">E426</f>
        <v>0</v>
      </c>
      <c r="F425" s="56">
        <f t="shared" si="197"/>
        <v>0</v>
      </c>
      <c r="G425" s="38"/>
    </row>
    <row r="426" spans="1:7" ht="25.5" x14ac:dyDescent="0.25">
      <c r="A426" s="75" t="s">
        <v>18</v>
      </c>
      <c r="B426" s="76" t="s">
        <v>634</v>
      </c>
      <c r="C426" s="76" t="s">
        <v>19</v>
      </c>
      <c r="D426" s="56">
        <f>1624200+541400-288300+766425+279500-96100</f>
        <v>2827125</v>
      </c>
      <c r="E426" s="56">
        <v>0</v>
      </c>
      <c r="F426" s="56">
        <v>0</v>
      </c>
      <c r="G426" s="38"/>
    </row>
    <row r="427" spans="1:7" x14ac:dyDescent="0.25">
      <c r="A427" s="39" t="s">
        <v>261</v>
      </c>
      <c r="B427" s="40" t="s">
        <v>262</v>
      </c>
      <c r="C427" s="40"/>
      <c r="D427" s="41">
        <f>D428</f>
        <v>442602.18</v>
      </c>
      <c r="E427" s="41">
        <f t="shared" ref="E427:F427" si="198">E428</f>
        <v>170000</v>
      </c>
      <c r="F427" s="41">
        <f t="shared" si="198"/>
        <v>170000</v>
      </c>
      <c r="G427" s="38"/>
    </row>
    <row r="428" spans="1:7" ht="25.5" x14ac:dyDescent="0.25">
      <c r="A428" s="42" t="s">
        <v>18</v>
      </c>
      <c r="B428" s="43" t="s">
        <v>262</v>
      </c>
      <c r="C428" s="43" t="s">
        <v>19</v>
      </c>
      <c r="D428" s="44">
        <f>170000+272602.18</f>
        <v>442602.18</v>
      </c>
      <c r="E428" s="44">
        <v>170000</v>
      </c>
      <c r="F428" s="44">
        <v>170000</v>
      </c>
      <c r="G428" s="38"/>
    </row>
    <row r="429" spans="1:7" x14ac:dyDescent="0.25">
      <c r="A429" s="45" t="s">
        <v>263</v>
      </c>
      <c r="B429" s="46" t="s">
        <v>264</v>
      </c>
      <c r="C429" s="46"/>
      <c r="D429" s="47">
        <f>D436+D438+D440+D434+D432+D430</f>
        <v>1513447.73</v>
      </c>
      <c r="E429" s="47">
        <f t="shared" ref="E429:F429" si="199">E436+E438+E440+E434+E432+E430</f>
        <v>0</v>
      </c>
      <c r="F429" s="47">
        <f t="shared" si="199"/>
        <v>0</v>
      </c>
      <c r="G429" s="38"/>
    </row>
    <row r="430" spans="1:7" ht="25.5" x14ac:dyDescent="0.25">
      <c r="A430" s="48" t="s">
        <v>134</v>
      </c>
      <c r="B430" s="55" t="s">
        <v>633</v>
      </c>
      <c r="C430" s="55"/>
      <c r="D430" s="56">
        <f>D431</f>
        <v>764000</v>
      </c>
      <c r="E430" s="56">
        <f t="shared" ref="E430:F430" si="200">E431</f>
        <v>0</v>
      </c>
      <c r="F430" s="56">
        <f t="shared" si="200"/>
        <v>0</v>
      </c>
      <c r="G430" s="38"/>
    </row>
    <row r="431" spans="1:7" ht="25.5" x14ac:dyDescent="0.25">
      <c r="A431" s="48" t="s">
        <v>18</v>
      </c>
      <c r="B431" s="55" t="s">
        <v>633</v>
      </c>
      <c r="C431" s="55" t="s">
        <v>19</v>
      </c>
      <c r="D431" s="56">
        <f>273000+91000+300000+100000</f>
        <v>764000</v>
      </c>
      <c r="E431" s="56">
        <v>0</v>
      </c>
      <c r="F431" s="56">
        <v>0</v>
      </c>
      <c r="G431" s="38"/>
    </row>
    <row r="432" spans="1:7" ht="25.5" x14ac:dyDescent="0.25">
      <c r="A432" s="77" t="s">
        <v>616</v>
      </c>
      <c r="B432" s="78" t="s">
        <v>615</v>
      </c>
      <c r="C432" s="78"/>
      <c r="D432" s="56">
        <f>D433</f>
        <v>389565</v>
      </c>
      <c r="E432" s="47">
        <f t="shared" ref="E432:F432" si="201">E433</f>
        <v>0</v>
      </c>
      <c r="F432" s="47">
        <f t="shared" si="201"/>
        <v>0</v>
      </c>
      <c r="G432" s="38"/>
    </row>
    <row r="433" spans="1:7" ht="25.5" x14ac:dyDescent="0.25">
      <c r="A433" s="48" t="s">
        <v>18</v>
      </c>
      <c r="B433" s="55" t="s">
        <v>615</v>
      </c>
      <c r="C433" s="55" t="s">
        <v>19</v>
      </c>
      <c r="D433" s="56">
        <v>389565</v>
      </c>
      <c r="E433" s="47">
        <v>0</v>
      </c>
      <c r="F433" s="47">
        <v>0</v>
      </c>
      <c r="G433" s="38"/>
    </row>
    <row r="434" spans="1:7" x14ac:dyDescent="0.25">
      <c r="A434" s="58" t="s">
        <v>576</v>
      </c>
      <c r="B434" s="59" t="s">
        <v>581</v>
      </c>
      <c r="C434" s="59"/>
      <c r="D434" s="56">
        <f>D435</f>
        <v>1447.73</v>
      </c>
      <c r="E434" s="56">
        <f t="shared" ref="E434:F434" si="202">E435</f>
        <v>0</v>
      </c>
      <c r="F434" s="56">
        <f t="shared" si="202"/>
        <v>0</v>
      </c>
      <c r="G434" s="38"/>
    </row>
    <row r="435" spans="1:7" ht="25.5" x14ac:dyDescent="0.25">
      <c r="A435" s="42" t="s">
        <v>18</v>
      </c>
      <c r="B435" s="59" t="s">
        <v>581</v>
      </c>
      <c r="C435" s="59" t="s">
        <v>19</v>
      </c>
      <c r="D435" s="56">
        <v>1447.73</v>
      </c>
      <c r="E435" s="56">
        <v>0</v>
      </c>
      <c r="F435" s="56">
        <v>0</v>
      </c>
      <c r="G435" s="38"/>
    </row>
    <row r="436" spans="1:7" ht="38.25" x14ac:dyDescent="0.25">
      <c r="A436" s="42" t="s">
        <v>81</v>
      </c>
      <c r="B436" s="43" t="s">
        <v>451</v>
      </c>
      <c r="C436" s="43"/>
      <c r="D436" s="44">
        <f>D437</f>
        <v>58435</v>
      </c>
      <c r="E436" s="44">
        <f t="shared" ref="E436:F436" si="203">E437</f>
        <v>0</v>
      </c>
      <c r="F436" s="44">
        <f t="shared" si="203"/>
        <v>0</v>
      </c>
      <c r="G436" s="38"/>
    </row>
    <row r="437" spans="1:7" ht="25.5" x14ac:dyDescent="0.25">
      <c r="A437" s="42" t="s">
        <v>18</v>
      </c>
      <c r="B437" s="43" t="s">
        <v>451</v>
      </c>
      <c r="C437" s="43" t="s">
        <v>19</v>
      </c>
      <c r="D437" s="44">
        <f>150000-91565</f>
        <v>58435</v>
      </c>
      <c r="E437" s="44">
        <v>0</v>
      </c>
      <c r="F437" s="44">
        <v>0</v>
      </c>
      <c r="G437" s="38"/>
    </row>
    <row r="438" spans="1:7" ht="38.25" x14ac:dyDescent="0.25">
      <c r="A438" s="42" t="s">
        <v>82</v>
      </c>
      <c r="B438" s="43" t="s">
        <v>452</v>
      </c>
      <c r="C438" s="43"/>
      <c r="D438" s="44">
        <f>D439</f>
        <v>150000</v>
      </c>
      <c r="E438" s="44">
        <f t="shared" ref="E438:F438" si="204">E439</f>
        <v>0</v>
      </c>
      <c r="F438" s="44">
        <f t="shared" si="204"/>
        <v>0</v>
      </c>
      <c r="G438" s="38"/>
    </row>
    <row r="439" spans="1:7" ht="25.5" x14ac:dyDescent="0.25">
      <c r="A439" s="42" t="s">
        <v>18</v>
      </c>
      <c r="B439" s="43" t="s">
        <v>452</v>
      </c>
      <c r="C439" s="43" t="s">
        <v>19</v>
      </c>
      <c r="D439" s="44">
        <v>150000</v>
      </c>
      <c r="E439" s="44">
        <v>0</v>
      </c>
      <c r="F439" s="44">
        <v>0</v>
      </c>
      <c r="G439" s="38"/>
    </row>
    <row r="440" spans="1:7" ht="38.25" x14ac:dyDescent="0.25">
      <c r="A440" s="42" t="s">
        <v>83</v>
      </c>
      <c r="B440" s="43" t="s">
        <v>453</v>
      </c>
      <c r="C440" s="43"/>
      <c r="D440" s="44">
        <f>D441</f>
        <v>150000</v>
      </c>
      <c r="E440" s="44">
        <f t="shared" ref="E440:F440" si="205">E441</f>
        <v>0</v>
      </c>
      <c r="F440" s="44">
        <f t="shared" si="205"/>
        <v>0</v>
      </c>
      <c r="G440" s="38"/>
    </row>
    <row r="441" spans="1:7" ht="25.5" x14ac:dyDescent="0.25">
      <c r="A441" s="42" t="s">
        <v>18</v>
      </c>
      <c r="B441" s="43" t="s">
        <v>453</v>
      </c>
      <c r="C441" s="43" t="s">
        <v>19</v>
      </c>
      <c r="D441" s="44">
        <v>150000</v>
      </c>
      <c r="E441" s="44">
        <v>0</v>
      </c>
      <c r="F441" s="44">
        <v>0</v>
      </c>
      <c r="G441" s="38"/>
    </row>
    <row r="442" spans="1:7" ht="76.5" x14ac:dyDescent="0.25">
      <c r="A442" s="45" t="s">
        <v>265</v>
      </c>
      <c r="B442" s="46" t="s">
        <v>266</v>
      </c>
      <c r="C442" s="46"/>
      <c r="D442" s="47">
        <f>D447+D452+D454+D456+D450+D445+D443</f>
        <v>10488058.220000001</v>
      </c>
      <c r="E442" s="47">
        <f t="shared" ref="E442:F442" si="206">E447+E452+E454+E456+E450+E445+E443</f>
        <v>3283500</v>
      </c>
      <c r="F442" s="47">
        <f t="shared" si="206"/>
        <v>3283500</v>
      </c>
      <c r="G442" s="38"/>
    </row>
    <row r="443" spans="1:7" ht="25.5" x14ac:dyDescent="0.25">
      <c r="A443" s="48" t="s">
        <v>134</v>
      </c>
      <c r="B443" s="55" t="s">
        <v>632</v>
      </c>
      <c r="C443" s="55"/>
      <c r="D443" s="79">
        <f>D444</f>
        <v>1362626.4</v>
      </c>
      <c r="E443" s="79">
        <f t="shared" ref="E443:F443" si="207">E444</f>
        <v>0</v>
      </c>
      <c r="F443" s="79">
        <f t="shared" si="207"/>
        <v>0</v>
      </c>
      <c r="G443" s="38"/>
    </row>
    <row r="444" spans="1:7" ht="25.5" x14ac:dyDescent="0.25">
      <c r="A444" s="48" t="s">
        <v>18</v>
      </c>
      <c r="B444" s="55" t="s">
        <v>632</v>
      </c>
      <c r="C444" s="55" t="s">
        <v>19</v>
      </c>
      <c r="D444" s="56">
        <f>780589.8+260196.6+241380+80460</f>
        <v>1362626.4</v>
      </c>
      <c r="E444" s="56">
        <v>0</v>
      </c>
      <c r="F444" s="56">
        <v>0</v>
      </c>
      <c r="G444" s="38"/>
    </row>
    <row r="445" spans="1:7" ht="25.5" x14ac:dyDescent="0.25">
      <c r="A445" s="77" t="s">
        <v>616</v>
      </c>
      <c r="B445" s="78" t="s">
        <v>617</v>
      </c>
      <c r="C445" s="78"/>
      <c r="D445" s="80">
        <f>D446</f>
        <v>540000</v>
      </c>
      <c r="E445" s="80">
        <f t="shared" ref="E445:F445" si="208">E446</f>
        <v>0</v>
      </c>
      <c r="F445" s="80">
        <f t="shared" si="208"/>
        <v>0</v>
      </c>
      <c r="G445" s="38"/>
    </row>
    <row r="446" spans="1:7" ht="25.5" x14ac:dyDescent="0.25">
      <c r="A446" s="48" t="s">
        <v>18</v>
      </c>
      <c r="B446" s="55" t="s">
        <v>617</v>
      </c>
      <c r="C446" s="55" t="s">
        <v>19</v>
      </c>
      <c r="D446" s="47">
        <v>540000</v>
      </c>
      <c r="E446" s="47">
        <v>0</v>
      </c>
      <c r="F446" s="47">
        <v>0</v>
      </c>
      <c r="G446" s="38"/>
    </row>
    <row r="447" spans="1:7" x14ac:dyDescent="0.25">
      <c r="A447" s="39" t="s">
        <v>261</v>
      </c>
      <c r="B447" s="40" t="s">
        <v>267</v>
      </c>
      <c r="C447" s="40"/>
      <c r="D447" s="41">
        <f>D448+D449</f>
        <v>8233397.8200000003</v>
      </c>
      <c r="E447" s="41">
        <f t="shared" ref="E447:F447" si="209">E448+E449</f>
        <v>1506000</v>
      </c>
      <c r="F447" s="41">
        <f t="shared" si="209"/>
        <v>1506000</v>
      </c>
      <c r="G447" s="38"/>
    </row>
    <row r="448" spans="1:7" ht="25.5" x14ac:dyDescent="0.25">
      <c r="A448" s="42" t="s">
        <v>18</v>
      </c>
      <c r="B448" s="43" t="s">
        <v>267</v>
      </c>
      <c r="C448" s="43" t="s">
        <v>19</v>
      </c>
      <c r="D448" s="44">
        <f>8106000-272602.18</f>
        <v>7833397.8200000003</v>
      </c>
      <c r="E448" s="44">
        <v>1106000</v>
      </c>
      <c r="F448" s="44">
        <v>1106000</v>
      </c>
      <c r="G448" s="38"/>
    </row>
    <row r="449" spans="1:7" x14ac:dyDescent="0.25">
      <c r="A449" s="42" t="s">
        <v>8</v>
      </c>
      <c r="B449" s="43" t="s">
        <v>267</v>
      </c>
      <c r="C449" s="43" t="s">
        <v>9</v>
      </c>
      <c r="D449" s="44">
        <v>400000</v>
      </c>
      <c r="E449" s="44">
        <v>400000</v>
      </c>
      <c r="F449" s="44">
        <v>400000</v>
      </c>
      <c r="G449" s="38"/>
    </row>
    <row r="450" spans="1:7" ht="25.5" x14ac:dyDescent="0.25">
      <c r="A450" s="42" t="s">
        <v>134</v>
      </c>
      <c r="B450" s="43" t="s">
        <v>454</v>
      </c>
      <c r="C450" s="43"/>
      <c r="D450" s="44">
        <f>D451</f>
        <v>0</v>
      </c>
      <c r="E450" s="44">
        <f t="shared" ref="E450:F450" si="210">E451</f>
        <v>1057500</v>
      </c>
      <c r="F450" s="44">
        <f t="shared" si="210"/>
        <v>1057500</v>
      </c>
      <c r="G450" s="38"/>
    </row>
    <row r="451" spans="1:7" ht="25.5" x14ac:dyDescent="0.25">
      <c r="A451" s="42" t="s">
        <v>18</v>
      </c>
      <c r="B451" s="43" t="s">
        <v>454</v>
      </c>
      <c r="C451" s="43" t="s">
        <v>19</v>
      </c>
      <c r="D451" s="44">
        <f>547696.6-260196.6-80460-182040-25000</f>
        <v>0</v>
      </c>
      <c r="E451" s="44">
        <v>1057500</v>
      </c>
      <c r="F451" s="44">
        <v>1057500</v>
      </c>
      <c r="G451" s="38"/>
    </row>
    <row r="452" spans="1:7" ht="38.25" x14ac:dyDescent="0.25">
      <c r="A452" s="39" t="s">
        <v>81</v>
      </c>
      <c r="B452" s="40" t="s">
        <v>268</v>
      </c>
      <c r="C452" s="40"/>
      <c r="D452" s="41">
        <f>D453</f>
        <v>81000</v>
      </c>
      <c r="E452" s="41">
        <f t="shared" ref="E452:F452" si="211">E453</f>
        <v>0</v>
      </c>
      <c r="F452" s="41">
        <f t="shared" si="211"/>
        <v>0</v>
      </c>
      <c r="G452" s="38"/>
    </row>
    <row r="453" spans="1:7" ht="25.5" x14ac:dyDescent="0.25">
      <c r="A453" s="42" t="s">
        <v>18</v>
      </c>
      <c r="B453" s="43" t="s">
        <v>268</v>
      </c>
      <c r="C453" s="43" t="s">
        <v>19</v>
      </c>
      <c r="D453" s="44">
        <f>135517-54517</f>
        <v>81000</v>
      </c>
      <c r="E453" s="44">
        <v>0</v>
      </c>
      <c r="F453" s="44">
        <v>0</v>
      </c>
      <c r="G453" s="38"/>
    </row>
    <row r="454" spans="1:7" ht="38.25" x14ac:dyDescent="0.25">
      <c r="A454" s="39" t="s">
        <v>82</v>
      </c>
      <c r="B454" s="40" t="s">
        <v>269</v>
      </c>
      <c r="C454" s="40"/>
      <c r="D454" s="41">
        <f>D455</f>
        <v>135517</v>
      </c>
      <c r="E454" s="41">
        <f t="shared" ref="E454:F454" si="212">E455</f>
        <v>360000</v>
      </c>
      <c r="F454" s="41">
        <f t="shared" si="212"/>
        <v>360000</v>
      </c>
      <c r="G454" s="38"/>
    </row>
    <row r="455" spans="1:7" ht="25.5" x14ac:dyDescent="0.25">
      <c r="A455" s="42" t="s">
        <v>18</v>
      </c>
      <c r="B455" s="43" t="s">
        <v>269</v>
      </c>
      <c r="C455" s="43" t="s">
        <v>19</v>
      </c>
      <c r="D455" s="44">
        <v>135517</v>
      </c>
      <c r="E455" s="44">
        <v>360000</v>
      </c>
      <c r="F455" s="44">
        <v>360000</v>
      </c>
      <c r="G455" s="38"/>
    </row>
    <row r="456" spans="1:7" ht="38.25" x14ac:dyDescent="0.25">
      <c r="A456" s="39" t="s">
        <v>83</v>
      </c>
      <c r="B456" s="40" t="s">
        <v>270</v>
      </c>
      <c r="C456" s="40"/>
      <c r="D456" s="41">
        <f>D457</f>
        <v>135517</v>
      </c>
      <c r="E456" s="41">
        <f t="shared" ref="E456:F456" si="213">E457</f>
        <v>360000</v>
      </c>
      <c r="F456" s="41">
        <f t="shared" si="213"/>
        <v>360000</v>
      </c>
      <c r="G456" s="38"/>
    </row>
    <row r="457" spans="1:7" ht="25.5" x14ac:dyDescent="0.25">
      <c r="A457" s="42" t="s">
        <v>18</v>
      </c>
      <c r="B457" s="43" t="s">
        <v>270</v>
      </c>
      <c r="C457" s="43" t="s">
        <v>19</v>
      </c>
      <c r="D457" s="44">
        <v>135517</v>
      </c>
      <c r="E457" s="44">
        <v>360000</v>
      </c>
      <c r="F457" s="44">
        <v>360000</v>
      </c>
      <c r="G457" s="38"/>
    </row>
    <row r="458" spans="1:7" x14ac:dyDescent="0.25">
      <c r="A458" s="45" t="s">
        <v>271</v>
      </c>
      <c r="B458" s="46" t="s">
        <v>272</v>
      </c>
      <c r="C458" s="46"/>
      <c r="D458" s="47">
        <f>D463+D465+D467+D461+D459</f>
        <v>2456475</v>
      </c>
      <c r="E458" s="47">
        <f t="shared" ref="E458:F458" si="214">E463+E465+E467+E461+E459</f>
        <v>0</v>
      </c>
      <c r="F458" s="47">
        <f t="shared" si="214"/>
        <v>0</v>
      </c>
      <c r="G458" s="38"/>
    </row>
    <row r="459" spans="1:7" ht="25.5" x14ac:dyDescent="0.25">
      <c r="A459" s="48" t="s">
        <v>134</v>
      </c>
      <c r="B459" s="55" t="s">
        <v>631</v>
      </c>
      <c r="C459" s="55"/>
      <c r="D459" s="56">
        <f>D460</f>
        <v>1736475</v>
      </c>
      <c r="E459" s="56">
        <f t="shared" ref="E459:F459" si="215">E460</f>
        <v>0</v>
      </c>
      <c r="F459" s="56">
        <f t="shared" si="215"/>
        <v>0</v>
      </c>
      <c r="G459" s="38"/>
    </row>
    <row r="460" spans="1:7" ht="25.5" x14ac:dyDescent="0.25">
      <c r="A460" s="48" t="s">
        <v>18</v>
      </c>
      <c r="B460" s="55" t="s">
        <v>631</v>
      </c>
      <c r="C460" s="55" t="s">
        <v>19</v>
      </c>
      <c r="D460" s="56">
        <f>599625+199875+288300+432450+120125+96100</f>
        <v>1736475</v>
      </c>
      <c r="E460" s="56">
        <v>0</v>
      </c>
      <c r="F460" s="56">
        <v>0</v>
      </c>
      <c r="G460" s="38"/>
    </row>
    <row r="461" spans="1:7" ht="25.5" x14ac:dyDescent="0.25">
      <c r="A461" s="77" t="s">
        <v>616</v>
      </c>
      <c r="B461" s="78" t="s">
        <v>618</v>
      </c>
      <c r="C461" s="78"/>
      <c r="D461" s="56">
        <f>D462</f>
        <v>496551</v>
      </c>
      <c r="E461" s="56">
        <f t="shared" ref="E461:F461" si="216">E462</f>
        <v>0</v>
      </c>
      <c r="F461" s="56">
        <f t="shared" si="216"/>
        <v>0</v>
      </c>
      <c r="G461" s="38"/>
    </row>
    <row r="462" spans="1:7" ht="25.5" x14ac:dyDescent="0.25">
      <c r="A462" s="48" t="s">
        <v>18</v>
      </c>
      <c r="B462" s="55" t="s">
        <v>618</v>
      </c>
      <c r="C462" s="55" t="s">
        <v>19</v>
      </c>
      <c r="D462" s="56">
        <v>496551</v>
      </c>
      <c r="E462" s="56">
        <v>0</v>
      </c>
      <c r="F462" s="56">
        <v>0</v>
      </c>
      <c r="G462" s="38"/>
    </row>
    <row r="463" spans="1:7" ht="38.25" x14ac:dyDescent="0.25">
      <c r="A463" s="39" t="s">
        <v>81</v>
      </c>
      <c r="B463" s="40" t="s">
        <v>273</v>
      </c>
      <c r="C463" s="40"/>
      <c r="D463" s="41">
        <f>D464</f>
        <v>74483</v>
      </c>
      <c r="E463" s="41">
        <f t="shared" ref="E463:F463" si="217">E464</f>
        <v>0</v>
      </c>
      <c r="F463" s="41">
        <f t="shared" si="217"/>
        <v>0</v>
      </c>
      <c r="G463" s="81"/>
    </row>
    <row r="464" spans="1:7" ht="25.5" x14ac:dyDescent="0.25">
      <c r="A464" s="42" t="s">
        <v>18</v>
      </c>
      <c r="B464" s="43" t="s">
        <v>273</v>
      </c>
      <c r="C464" s="43" t="s">
        <v>19</v>
      </c>
      <c r="D464" s="44">
        <v>74483</v>
      </c>
      <c r="E464" s="44">
        <v>0</v>
      </c>
      <c r="F464" s="44">
        <v>0</v>
      </c>
      <c r="G464" s="38"/>
    </row>
    <row r="465" spans="1:7" ht="38.25" x14ac:dyDescent="0.25">
      <c r="A465" s="39" t="s">
        <v>82</v>
      </c>
      <c r="B465" s="40" t="s">
        <v>274</v>
      </c>
      <c r="C465" s="40"/>
      <c r="D465" s="41">
        <f>D466</f>
        <v>74483</v>
      </c>
      <c r="E465" s="41">
        <f t="shared" ref="E465:F465" si="218">E466</f>
        <v>0</v>
      </c>
      <c r="F465" s="41">
        <f t="shared" si="218"/>
        <v>0</v>
      </c>
      <c r="G465" s="38"/>
    </row>
    <row r="466" spans="1:7" ht="25.5" x14ac:dyDescent="0.25">
      <c r="A466" s="42" t="s">
        <v>18</v>
      </c>
      <c r="B466" s="43" t="s">
        <v>274</v>
      </c>
      <c r="C466" s="43" t="s">
        <v>19</v>
      </c>
      <c r="D466" s="44">
        <v>74483</v>
      </c>
      <c r="E466" s="44">
        <v>0</v>
      </c>
      <c r="F466" s="44">
        <v>0</v>
      </c>
      <c r="G466" s="38"/>
    </row>
    <row r="467" spans="1:7" ht="38.25" x14ac:dyDescent="0.25">
      <c r="A467" s="39" t="s">
        <v>83</v>
      </c>
      <c r="B467" s="40" t="s">
        <v>275</v>
      </c>
      <c r="C467" s="40"/>
      <c r="D467" s="41">
        <f>D468</f>
        <v>74483</v>
      </c>
      <c r="E467" s="41">
        <f t="shared" ref="E467:F467" si="219">E468</f>
        <v>0</v>
      </c>
      <c r="F467" s="41">
        <f t="shared" si="219"/>
        <v>0</v>
      </c>
      <c r="G467" s="38"/>
    </row>
    <row r="468" spans="1:7" ht="25.5" x14ac:dyDescent="0.25">
      <c r="A468" s="42" t="s">
        <v>18</v>
      </c>
      <c r="B468" s="43" t="s">
        <v>275</v>
      </c>
      <c r="C468" s="43" t="s">
        <v>19</v>
      </c>
      <c r="D468" s="44">
        <v>74483</v>
      </c>
      <c r="E468" s="44">
        <v>0</v>
      </c>
      <c r="F468" s="44">
        <v>0</v>
      </c>
      <c r="G468" s="38"/>
    </row>
    <row r="469" spans="1:7" ht="25.5" x14ac:dyDescent="0.25">
      <c r="A469" s="45" t="s">
        <v>276</v>
      </c>
      <c r="B469" s="46" t="s">
        <v>277</v>
      </c>
      <c r="C469" s="46"/>
      <c r="D469" s="47">
        <f>D470+D472</f>
        <v>285014.02999999997</v>
      </c>
      <c r="E469" s="47">
        <f t="shared" ref="E469:F469" si="220">E470+E472</f>
        <v>237178.23999999999</v>
      </c>
      <c r="F469" s="47">
        <f t="shared" si="220"/>
        <v>237178.23999999999</v>
      </c>
      <c r="G469" s="38"/>
    </row>
    <row r="470" spans="1:7" ht="25.5" x14ac:dyDescent="0.25">
      <c r="A470" s="39" t="s">
        <v>278</v>
      </c>
      <c r="B470" s="40" t="s">
        <v>279</v>
      </c>
      <c r="C470" s="40"/>
      <c r="D470" s="41">
        <f>D471</f>
        <v>237178.23999999999</v>
      </c>
      <c r="E470" s="41">
        <f t="shared" ref="E470:F470" si="221">E471</f>
        <v>237178.23999999999</v>
      </c>
      <c r="F470" s="41">
        <f t="shared" si="221"/>
        <v>237178.23999999999</v>
      </c>
      <c r="G470" s="38"/>
    </row>
    <row r="471" spans="1:7" ht="25.5" x14ac:dyDescent="0.25">
      <c r="A471" s="42" t="s">
        <v>18</v>
      </c>
      <c r="B471" s="43" t="s">
        <v>279</v>
      </c>
      <c r="C471" s="43" t="s">
        <v>19</v>
      </c>
      <c r="D471" s="44">
        <v>237178.23999999999</v>
      </c>
      <c r="E471" s="44">
        <v>237178.23999999999</v>
      </c>
      <c r="F471" s="44">
        <v>237178.23999999999</v>
      </c>
      <c r="G471" s="38"/>
    </row>
    <row r="472" spans="1:7" ht="38.25" x14ac:dyDescent="0.25">
      <c r="A472" s="42" t="s">
        <v>550</v>
      </c>
      <c r="B472" s="43" t="s">
        <v>549</v>
      </c>
      <c r="C472" s="43"/>
      <c r="D472" s="44">
        <f>D473</f>
        <v>47835.79</v>
      </c>
      <c r="E472" s="44">
        <f t="shared" ref="E472:F472" si="222">E473</f>
        <v>0</v>
      </c>
      <c r="F472" s="44">
        <f t="shared" si="222"/>
        <v>0</v>
      </c>
      <c r="G472" s="38"/>
    </row>
    <row r="473" spans="1:7" ht="25.5" x14ac:dyDescent="0.25">
      <c r="A473" s="42" t="s">
        <v>18</v>
      </c>
      <c r="B473" s="43" t="s">
        <v>549</v>
      </c>
      <c r="C473" s="43" t="s">
        <v>19</v>
      </c>
      <c r="D473" s="44">
        <f>37000+10835.79</f>
        <v>47835.79</v>
      </c>
      <c r="E473" s="44">
        <v>0</v>
      </c>
      <c r="F473" s="44">
        <v>0</v>
      </c>
      <c r="G473" s="38"/>
    </row>
    <row r="474" spans="1:7" x14ac:dyDescent="0.25">
      <c r="A474" s="45" t="s">
        <v>280</v>
      </c>
      <c r="B474" s="46" t="s">
        <v>281</v>
      </c>
      <c r="C474" s="46"/>
      <c r="D474" s="47">
        <f>D477+D475</f>
        <v>214560</v>
      </c>
      <c r="E474" s="47">
        <f t="shared" ref="E474:F474" si="223">E477+E475</f>
        <v>60000</v>
      </c>
      <c r="F474" s="47">
        <f t="shared" si="223"/>
        <v>60000</v>
      </c>
      <c r="G474" s="38"/>
    </row>
    <row r="475" spans="1:7" ht="25.5" x14ac:dyDescent="0.25">
      <c r="A475" s="48" t="s">
        <v>134</v>
      </c>
      <c r="B475" s="55" t="s">
        <v>630</v>
      </c>
      <c r="C475" s="55"/>
      <c r="D475" s="56">
        <f>D476</f>
        <v>154560</v>
      </c>
      <c r="E475" s="56">
        <f t="shared" ref="E475:F475" si="224">E476</f>
        <v>0</v>
      </c>
      <c r="F475" s="56">
        <f t="shared" si="224"/>
        <v>0</v>
      </c>
      <c r="G475" s="38"/>
    </row>
    <row r="476" spans="1:7" ht="25.5" x14ac:dyDescent="0.25">
      <c r="A476" s="48" t="s">
        <v>18</v>
      </c>
      <c r="B476" s="55" t="s">
        <v>630</v>
      </c>
      <c r="C476" s="55" t="s">
        <v>19</v>
      </c>
      <c r="D476" s="56">
        <f>115920+38640</f>
        <v>154560</v>
      </c>
      <c r="E476" s="56">
        <v>0</v>
      </c>
      <c r="F476" s="56">
        <v>0</v>
      </c>
      <c r="G476" s="38"/>
    </row>
    <row r="477" spans="1:7" x14ac:dyDescent="0.25">
      <c r="A477" s="39" t="s">
        <v>261</v>
      </c>
      <c r="B477" s="40" t="s">
        <v>282</v>
      </c>
      <c r="C477" s="40"/>
      <c r="D477" s="41">
        <f>D478</f>
        <v>60000</v>
      </c>
      <c r="E477" s="41">
        <f t="shared" ref="E477:F477" si="225">E478</f>
        <v>60000</v>
      </c>
      <c r="F477" s="41">
        <f t="shared" si="225"/>
        <v>60000</v>
      </c>
      <c r="G477" s="38"/>
    </row>
    <row r="478" spans="1:7" ht="25.5" x14ac:dyDescent="0.25">
      <c r="A478" s="42" t="s">
        <v>18</v>
      </c>
      <c r="B478" s="43" t="s">
        <v>282</v>
      </c>
      <c r="C478" s="43" t="s">
        <v>19</v>
      </c>
      <c r="D478" s="44">
        <v>60000</v>
      </c>
      <c r="E478" s="44">
        <v>60000</v>
      </c>
      <c r="F478" s="44">
        <v>60000</v>
      </c>
      <c r="G478" s="38"/>
    </row>
    <row r="479" spans="1:7" ht="25.5" x14ac:dyDescent="0.25">
      <c r="A479" s="45" t="s">
        <v>283</v>
      </c>
      <c r="B479" s="46" t="s">
        <v>284</v>
      </c>
      <c r="C479" s="46"/>
      <c r="D479" s="47">
        <f>D480</f>
        <v>5942365.5199999996</v>
      </c>
      <c r="E479" s="47">
        <f t="shared" ref="E479:F480" si="226">E480</f>
        <v>1576000</v>
      </c>
      <c r="F479" s="47">
        <f t="shared" si="226"/>
        <v>1576000</v>
      </c>
      <c r="G479" s="38"/>
    </row>
    <row r="480" spans="1:7" x14ac:dyDescent="0.25">
      <c r="A480" s="39" t="s">
        <v>285</v>
      </c>
      <c r="B480" s="40" t="s">
        <v>286</v>
      </c>
      <c r="C480" s="40"/>
      <c r="D480" s="41">
        <f>D481</f>
        <v>5942365.5199999996</v>
      </c>
      <c r="E480" s="41">
        <f t="shared" si="226"/>
        <v>1576000</v>
      </c>
      <c r="F480" s="41">
        <f t="shared" si="226"/>
        <v>1576000</v>
      </c>
      <c r="G480" s="38"/>
    </row>
    <row r="481" spans="1:7" ht="25.5" x14ac:dyDescent="0.25">
      <c r="A481" s="42" t="s">
        <v>18</v>
      </c>
      <c r="B481" s="43" t="s">
        <v>286</v>
      </c>
      <c r="C481" s="43" t="s">
        <v>19</v>
      </c>
      <c r="D481" s="44">
        <v>5942365.5199999996</v>
      </c>
      <c r="E481" s="44">
        <v>1576000</v>
      </c>
      <c r="F481" s="44">
        <v>1576000</v>
      </c>
      <c r="G481" s="38"/>
    </row>
    <row r="482" spans="1:7" ht="38.25" x14ac:dyDescent="0.25">
      <c r="A482" s="52" t="s">
        <v>287</v>
      </c>
      <c r="B482" s="53" t="s">
        <v>288</v>
      </c>
      <c r="C482" s="53"/>
      <c r="D482" s="54">
        <f>D483+D486</f>
        <v>59897160.840000004</v>
      </c>
      <c r="E482" s="54">
        <f t="shared" ref="E482:F482" si="227">E483+E486</f>
        <v>43136559.68</v>
      </c>
      <c r="F482" s="54">
        <f t="shared" si="227"/>
        <v>51461686</v>
      </c>
      <c r="G482" s="38"/>
    </row>
    <row r="483" spans="1:7" ht="38.25" x14ac:dyDescent="0.25">
      <c r="A483" s="45" t="s">
        <v>289</v>
      </c>
      <c r="B483" s="46" t="s">
        <v>290</v>
      </c>
      <c r="C483" s="46"/>
      <c r="D483" s="47">
        <f>D484</f>
        <v>0</v>
      </c>
      <c r="E483" s="47">
        <f t="shared" ref="E483:F484" si="228">E484</f>
        <v>275000</v>
      </c>
      <c r="F483" s="47">
        <f t="shared" si="228"/>
        <v>275000</v>
      </c>
      <c r="G483" s="38"/>
    </row>
    <row r="484" spans="1:7" x14ac:dyDescent="0.25">
      <c r="A484" s="39" t="s">
        <v>291</v>
      </c>
      <c r="B484" s="40" t="s">
        <v>292</v>
      </c>
      <c r="C484" s="40"/>
      <c r="D484" s="41">
        <f>D485</f>
        <v>0</v>
      </c>
      <c r="E484" s="41">
        <f t="shared" si="228"/>
        <v>275000</v>
      </c>
      <c r="F484" s="41">
        <f t="shared" si="228"/>
        <v>275000</v>
      </c>
      <c r="G484" s="38"/>
    </row>
    <row r="485" spans="1:7" ht="38.25" x14ac:dyDescent="0.25">
      <c r="A485" s="42" t="s">
        <v>293</v>
      </c>
      <c r="B485" s="43" t="s">
        <v>292</v>
      </c>
      <c r="C485" s="43" t="s">
        <v>294</v>
      </c>
      <c r="D485" s="44">
        <v>0</v>
      </c>
      <c r="E485" s="44">
        <v>275000</v>
      </c>
      <c r="F485" s="44">
        <v>275000</v>
      </c>
      <c r="G485" s="38"/>
    </row>
    <row r="486" spans="1:7" ht="25.5" x14ac:dyDescent="0.25">
      <c r="A486" s="45" t="s">
        <v>295</v>
      </c>
      <c r="B486" s="46" t="s">
        <v>296</v>
      </c>
      <c r="C486" s="46"/>
      <c r="D486" s="47">
        <f>D487+D489+D493+D495+D497+D499+D491</f>
        <v>59897160.840000004</v>
      </c>
      <c r="E486" s="47">
        <f t="shared" ref="E486:F486" si="229">E487+E489+E493+E495+E497+E499+E491</f>
        <v>42861559.68</v>
      </c>
      <c r="F486" s="47">
        <f t="shared" si="229"/>
        <v>51186686</v>
      </c>
      <c r="G486" s="38"/>
    </row>
    <row r="487" spans="1:7" ht="25.5" x14ac:dyDescent="0.25">
      <c r="A487" s="39" t="s">
        <v>504</v>
      </c>
      <c r="B487" s="40" t="s">
        <v>503</v>
      </c>
      <c r="C487" s="40"/>
      <c r="D487" s="41">
        <f>D488</f>
        <v>5584982</v>
      </c>
      <c r="E487" s="41">
        <f t="shared" ref="E487:F487" si="230">E488</f>
        <v>6032225</v>
      </c>
      <c r="F487" s="41">
        <f t="shared" si="230"/>
        <v>6032225</v>
      </c>
      <c r="G487" s="38"/>
    </row>
    <row r="488" spans="1:7" ht="25.5" x14ac:dyDescent="0.25">
      <c r="A488" s="42" t="s">
        <v>18</v>
      </c>
      <c r="B488" s="43" t="s">
        <v>503</v>
      </c>
      <c r="C488" s="43" t="s">
        <v>19</v>
      </c>
      <c r="D488" s="44">
        <v>5584982</v>
      </c>
      <c r="E488" s="44">
        <v>6032225</v>
      </c>
      <c r="F488" s="44">
        <v>6032225</v>
      </c>
      <c r="G488" s="38"/>
    </row>
    <row r="489" spans="1:7" ht="51" x14ac:dyDescent="0.25">
      <c r="A489" s="39" t="s">
        <v>502</v>
      </c>
      <c r="B489" s="40" t="s">
        <v>501</v>
      </c>
      <c r="C489" s="40"/>
      <c r="D489" s="41">
        <f>D490</f>
        <v>12676623.300000001</v>
      </c>
      <c r="E489" s="41">
        <f t="shared" ref="E489:F489" si="231">E490</f>
        <v>12584834.68</v>
      </c>
      <c r="F489" s="41">
        <f t="shared" si="231"/>
        <v>13820961</v>
      </c>
      <c r="G489" s="38"/>
    </row>
    <row r="490" spans="1:7" ht="25.5" x14ac:dyDescent="0.25">
      <c r="A490" s="42" t="s">
        <v>18</v>
      </c>
      <c r="B490" s="43" t="s">
        <v>501</v>
      </c>
      <c r="C490" s="43" t="s">
        <v>19</v>
      </c>
      <c r="D490" s="44">
        <v>12676623.300000001</v>
      </c>
      <c r="E490" s="44">
        <v>12584834.68</v>
      </c>
      <c r="F490" s="44">
        <v>13820961</v>
      </c>
      <c r="G490" s="38"/>
    </row>
    <row r="491" spans="1:7" ht="25.5" x14ac:dyDescent="0.25">
      <c r="A491" s="48" t="s">
        <v>134</v>
      </c>
      <c r="B491" s="55" t="s">
        <v>629</v>
      </c>
      <c r="C491" s="55"/>
      <c r="D491" s="44">
        <f>D492</f>
        <v>15197303</v>
      </c>
      <c r="E491" s="44">
        <f t="shared" ref="E491:F491" si="232">E492</f>
        <v>0</v>
      </c>
      <c r="F491" s="44">
        <f t="shared" si="232"/>
        <v>0</v>
      </c>
      <c r="G491" s="38"/>
    </row>
    <row r="492" spans="1:7" ht="25.5" x14ac:dyDescent="0.25">
      <c r="A492" s="48" t="s">
        <v>18</v>
      </c>
      <c r="B492" s="55" t="s">
        <v>629</v>
      </c>
      <c r="C492" s="55" t="s">
        <v>19</v>
      </c>
      <c r="D492" s="44">
        <f>10152032.25+2425000+959010.75+822045+423900+415315</f>
        <v>15197303</v>
      </c>
      <c r="E492" s="44">
        <v>0</v>
      </c>
      <c r="F492" s="44">
        <v>0</v>
      </c>
      <c r="G492" s="38"/>
    </row>
    <row r="493" spans="1:7" ht="25.5" x14ac:dyDescent="0.25">
      <c r="A493" s="39" t="s">
        <v>297</v>
      </c>
      <c r="B493" s="40" t="s">
        <v>298</v>
      </c>
      <c r="C493" s="40"/>
      <c r="D493" s="41">
        <f>D494</f>
        <v>26240152.539999999</v>
      </c>
      <c r="E493" s="41">
        <f t="shared" ref="E493:F493" si="233">E494</f>
        <v>22285000</v>
      </c>
      <c r="F493" s="41">
        <f t="shared" si="233"/>
        <v>29274000</v>
      </c>
      <c r="G493" s="38"/>
    </row>
    <row r="494" spans="1:7" ht="25.5" x14ac:dyDescent="0.25">
      <c r="A494" s="42" t="s">
        <v>18</v>
      </c>
      <c r="B494" s="43" t="s">
        <v>298</v>
      </c>
      <c r="C494" s="43" t="s">
        <v>19</v>
      </c>
      <c r="D494" s="44">
        <v>26240152.539999999</v>
      </c>
      <c r="E494" s="44">
        <v>22285000</v>
      </c>
      <c r="F494" s="44">
        <v>29274000</v>
      </c>
      <c r="G494" s="38"/>
    </row>
    <row r="495" spans="1:7" ht="25.5" x14ac:dyDescent="0.25">
      <c r="A495" s="39" t="s">
        <v>504</v>
      </c>
      <c r="B495" s="40" t="s">
        <v>584</v>
      </c>
      <c r="C495" s="40"/>
      <c r="D495" s="41">
        <f>D496</f>
        <v>70000</v>
      </c>
      <c r="E495" s="41">
        <f t="shared" ref="E495:F495" si="234">E496</f>
        <v>70000</v>
      </c>
      <c r="F495" s="41">
        <f t="shared" si="234"/>
        <v>70000</v>
      </c>
      <c r="G495" s="38"/>
    </row>
    <row r="496" spans="1:7" ht="25.5" x14ac:dyDescent="0.25">
      <c r="A496" s="42" t="s">
        <v>18</v>
      </c>
      <c r="B496" s="43" t="s">
        <v>584</v>
      </c>
      <c r="C496" s="43" t="s">
        <v>19</v>
      </c>
      <c r="D496" s="44">
        <v>70000</v>
      </c>
      <c r="E496" s="44">
        <v>70000</v>
      </c>
      <c r="F496" s="44">
        <v>70000</v>
      </c>
      <c r="G496" s="38"/>
    </row>
    <row r="497" spans="1:7" ht="51" x14ac:dyDescent="0.25">
      <c r="A497" s="39" t="s">
        <v>502</v>
      </c>
      <c r="B497" s="40" t="s">
        <v>585</v>
      </c>
      <c r="C497" s="40"/>
      <c r="D497" s="41">
        <f>D498</f>
        <v>128100</v>
      </c>
      <c r="E497" s="41">
        <f t="shared" ref="E497:F497" si="235">E498</f>
        <v>400000</v>
      </c>
      <c r="F497" s="41">
        <f t="shared" si="235"/>
        <v>500000</v>
      </c>
      <c r="G497" s="38"/>
    </row>
    <row r="498" spans="1:7" ht="25.5" x14ac:dyDescent="0.25">
      <c r="A498" s="42" t="s">
        <v>18</v>
      </c>
      <c r="B498" s="43" t="s">
        <v>585</v>
      </c>
      <c r="C498" s="43" t="s">
        <v>19</v>
      </c>
      <c r="D498" s="44">
        <v>128100</v>
      </c>
      <c r="E498" s="44">
        <v>400000</v>
      </c>
      <c r="F498" s="44">
        <v>500000</v>
      </c>
      <c r="G498" s="38"/>
    </row>
    <row r="499" spans="1:7" ht="25.5" x14ac:dyDescent="0.25">
      <c r="A499" s="39" t="s">
        <v>134</v>
      </c>
      <c r="B499" s="40" t="s">
        <v>299</v>
      </c>
      <c r="C499" s="40"/>
      <c r="D499" s="41">
        <f>D500</f>
        <v>0</v>
      </c>
      <c r="E499" s="41">
        <f t="shared" ref="E499:F499" si="236">E500</f>
        <v>1489500</v>
      </c>
      <c r="F499" s="41">
        <f t="shared" si="236"/>
        <v>1489500</v>
      </c>
      <c r="G499" s="38"/>
    </row>
    <row r="500" spans="1:7" ht="25.5" x14ac:dyDescent="0.25">
      <c r="A500" s="42" t="s">
        <v>18</v>
      </c>
      <c r="B500" s="43" t="s">
        <v>299</v>
      </c>
      <c r="C500" s="43" t="s">
        <v>19</v>
      </c>
      <c r="D500" s="44">
        <f>4468510.75-2425000-959010.75-415315-237372.5-29983.75-56756.75-102672-242400</f>
        <v>0</v>
      </c>
      <c r="E500" s="44">
        <v>1489500</v>
      </c>
      <c r="F500" s="44">
        <v>1489500</v>
      </c>
      <c r="G500" s="38"/>
    </row>
    <row r="501" spans="1:7" ht="42.75" x14ac:dyDescent="0.25">
      <c r="A501" s="60" t="s">
        <v>300</v>
      </c>
      <c r="B501" s="61" t="s">
        <v>301</v>
      </c>
      <c r="C501" s="61"/>
      <c r="D501" s="62">
        <f>D507+D502+D512</f>
        <v>3463722.7</v>
      </c>
      <c r="E501" s="62">
        <f>E507+E502+E512</f>
        <v>1300421.8400000001</v>
      </c>
      <c r="F501" s="62">
        <f>F507+F502+F512</f>
        <v>15000</v>
      </c>
      <c r="G501" s="38"/>
    </row>
    <row r="502" spans="1:7" x14ac:dyDescent="0.25">
      <c r="A502" s="66" t="s">
        <v>488</v>
      </c>
      <c r="B502" s="67" t="s">
        <v>486</v>
      </c>
      <c r="C502" s="67"/>
      <c r="D502" s="68">
        <f>D503+D505</f>
        <v>0</v>
      </c>
      <c r="E502" s="68">
        <f t="shared" ref="E502:F502" si="237">E503+E505</f>
        <v>666329.53</v>
      </c>
      <c r="F502" s="68">
        <f t="shared" si="237"/>
        <v>0</v>
      </c>
      <c r="G502" s="38"/>
    </row>
    <row r="503" spans="1:7" ht="51" x14ac:dyDescent="0.25">
      <c r="A503" s="70" t="s">
        <v>489</v>
      </c>
      <c r="B503" s="71" t="s">
        <v>487</v>
      </c>
      <c r="C503" s="71"/>
      <c r="D503" s="69">
        <f>D504</f>
        <v>0</v>
      </c>
      <c r="E503" s="69">
        <f t="shared" ref="E503:F503" si="238">E504</f>
        <v>523656</v>
      </c>
      <c r="F503" s="69">
        <f t="shared" si="238"/>
        <v>0</v>
      </c>
      <c r="G503" s="38"/>
    </row>
    <row r="504" spans="1:7" ht="25.5" x14ac:dyDescent="0.25">
      <c r="A504" s="42" t="s">
        <v>18</v>
      </c>
      <c r="B504" s="71" t="s">
        <v>487</v>
      </c>
      <c r="C504" s="71" t="s">
        <v>19</v>
      </c>
      <c r="D504" s="69">
        <v>0</v>
      </c>
      <c r="E504" s="69">
        <v>523656</v>
      </c>
      <c r="F504" s="69">
        <v>0</v>
      </c>
      <c r="G504" s="38"/>
    </row>
    <row r="505" spans="1:7" ht="51" x14ac:dyDescent="0.25">
      <c r="A505" s="70" t="s">
        <v>491</v>
      </c>
      <c r="B505" s="71" t="s">
        <v>490</v>
      </c>
      <c r="C505" s="71"/>
      <c r="D505" s="69">
        <f>D506</f>
        <v>0</v>
      </c>
      <c r="E505" s="69">
        <f t="shared" ref="E505:F505" si="239">E506</f>
        <v>142673.53</v>
      </c>
      <c r="F505" s="69">
        <f t="shared" si="239"/>
        <v>0</v>
      </c>
      <c r="G505" s="38"/>
    </row>
    <row r="506" spans="1:7" ht="25.5" x14ac:dyDescent="0.25">
      <c r="A506" s="42" t="s">
        <v>18</v>
      </c>
      <c r="B506" s="71" t="s">
        <v>490</v>
      </c>
      <c r="C506" s="71" t="s">
        <v>19</v>
      </c>
      <c r="D506" s="69">
        <v>0</v>
      </c>
      <c r="E506" s="69">
        <v>142673.53</v>
      </c>
      <c r="F506" s="69">
        <v>0</v>
      </c>
      <c r="G506" s="38"/>
    </row>
    <row r="507" spans="1:7" ht="25.5" x14ac:dyDescent="0.25">
      <c r="A507" s="45" t="s">
        <v>449</v>
      </c>
      <c r="B507" s="46" t="s">
        <v>448</v>
      </c>
      <c r="C507" s="46"/>
      <c r="D507" s="47">
        <f>D510+D508</f>
        <v>3463722.7</v>
      </c>
      <c r="E507" s="47">
        <f t="shared" ref="E507:F507" si="240">E510+E508</f>
        <v>15000</v>
      </c>
      <c r="F507" s="47">
        <f t="shared" si="240"/>
        <v>15000</v>
      </c>
      <c r="G507" s="38"/>
    </row>
    <row r="508" spans="1:7" ht="25.5" x14ac:dyDescent="0.25">
      <c r="A508" s="42" t="s">
        <v>552</v>
      </c>
      <c r="B508" s="43" t="s">
        <v>551</v>
      </c>
      <c r="C508" s="43"/>
      <c r="D508" s="44">
        <f>D509</f>
        <v>3448722.7</v>
      </c>
      <c r="E508" s="44">
        <f t="shared" ref="E508:F508" si="241">E509</f>
        <v>0</v>
      </c>
      <c r="F508" s="44">
        <f t="shared" si="241"/>
        <v>0</v>
      </c>
      <c r="G508" s="38"/>
    </row>
    <row r="509" spans="1:7" x14ac:dyDescent="0.25">
      <c r="A509" s="42" t="s">
        <v>234</v>
      </c>
      <c r="B509" s="43" t="s">
        <v>551</v>
      </c>
      <c r="C509" s="43" t="s">
        <v>235</v>
      </c>
      <c r="D509" s="44">
        <f>3000000+448722.7</f>
        <v>3448722.7</v>
      </c>
      <c r="E509" s="44">
        <v>0</v>
      </c>
      <c r="F509" s="44">
        <v>0</v>
      </c>
      <c r="G509" s="38"/>
    </row>
    <row r="510" spans="1:7" ht="38.25" x14ac:dyDescent="0.25">
      <c r="A510" s="39" t="s">
        <v>303</v>
      </c>
      <c r="B510" s="40" t="s">
        <v>450</v>
      </c>
      <c r="C510" s="40"/>
      <c r="D510" s="41">
        <f>D511</f>
        <v>15000</v>
      </c>
      <c r="E510" s="41">
        <f t="shared" ref="E510:F510" si="242">E511</f>
        <v>15000</v>
      </c>
      <c r="F510" s="41">
        <f t="shared" si="242"/>
        <v>15000</v>
      </c>
      <c r="G510" s="38"/>
    </row>
    <row r="511" spans="1:7" ht="25.5" x14ac:dyDescent="0.25">
      <c r="A511" s="42" t="s">
        <v>18</v>
      </c>
      <c r="B511" s="43" t="s">
        <v>450</v>
      </c>
      <c r="C511" s="43" t="s">
        <v>19</v>
      </c>
      <c r="D511" s="44">
        <v>15000</v>
      </c>
      <c r="E511" s="44">
        <v>15000</v>
      </c>
      <c r="F511" s="44">
        <v>15000</v>
      </c>
      <c r="G511" s="38"/>
    </row>
    <row r="512" spans="1:7" ht="25.5" x14ac:dyDescent="0.25">
      <c r="A512" s="49" t="s">
        <v>494</v>
      </c>
      <c r="B512" s="50" t="s">
        <v>492</v>
      </c>
      <c r="C512" s="50"/>
      <c r="D512" s="51">
        <f>D513</f>
        <v>0</v>
      </c>
      <c r="E512" s="51">
        <f t="shared" ref="E512:F513" si="243">E513</f>
        <v>619092.31000000006</v>
      </c>
      <c r="F512" s="51">
        <f t="shared" si="243"/>
        <v>0</v>
      </c>
      <c r="G512" s="38"/>
    </row>
    <row r="513" spans="1:7" ht="38.25" x14ac:dyDescent="0.25">
      <c r="A513" s="42" t="s">
        <v>302</v>
      </c>
      <c r="B513" s="43" t="s">
        <v>493</v>
      </c>
      <c r="C513" s="43"/>
      <c r="D513" s="44">
        <f>D514</f>
        <v>0</v>
      </c>
      <c r="E513" s="44">
        <f t="shared" si="243"/>
        <v>619092.31000000006</v>
      </c>
      <c r="F513" s="44">
        <f t="shared" si="243"/>
        <v>0</v>
      </c>
      <c r="G513" s="38"/>
    </row>
    <row r="514" spans="1:7" ht="25.5" x14ac:dyDescent="0.25">
      <c r="A514" s="42" t="s">
        <v>18</v>
      </c>
      <c r="B514" s="43" t="s">
        <v>493</v>
      </c>
      <c r="C514" s="43" t="s">
        <v>19</v>
      </c>
      <c r="D514" s="44">
        <v>0</v>
      </c>
      <c r="E514" s="44">
        <v>619092.31000000006</v>
      </c>
      <c r="F514" s="44">
        <v>0</v>
      </c>
      <c r="G514" s="38"/>
    </row>
    <row r="515" spans="1:7" ht="28.5" x14ac:dyDescent="0.25">
      <c r="A515" s="60" t="s">
        <v>304</v>
      </c>
      <c r="B515" s="61" t="s">
        <v>305</v>
      </c>
      <c r="C515" s="61"/>
      <c r="D515" s="62">
        <f>D516+D545+D525+D529</f>
        <v>147568096.61999997</v>
      </c>
      <c r="E515" s="62">
        <f t="shared" ref="E515:F515" si="244">E516+E545+E525+E529</f>
        <v>137717339.78999999</v>
      </c>
      <c r="F515" s="62">
        <f t="shared" si="244"/>
        <v>143282160.97999999</v>
      </c>
      <c r="G515" s="38"/>
    </row>
    <row r="516" spans="1:7" x14ac:dyDescent="0.25">
      <c r="A516" s="52" t="s">
        <v>306</v>
      </c>
      <c r="B516" s="53" t="s">
        <v>307</v>
      </c>
      <c r="C516" s="53"/>
      <c r="D516" s="54">
        <f>D517+D521</f>
        <v>2273698.73</v>
      </c>
      <c r="E516" s="54">
        <f t="shared" ref="E516:F516" si="245">E517+E521</f>
        <v>1922039.79</v>
      </c>
      <c r="F516" s="54">
        <f t="shared" si="245"/>
        <v>1895796.98</v>
      </c>
      <c r="G516" s="38"/>
    </row>
    <row r="517" spans="1:7" ht="38.25" x14ac:dyDescent="0.25">
      <c r="A517" s="45" t="s">
        <v>308</v>
      </c>
      <c r="B517" s="46" t="s">
        <v>309</v>
      </c>
      <c r="C517" s="46"/>
      <c r="D517" s="47">
        <f>D518</f>
        <v>1427900</v>
      </c>
      <c r="E517" s="47">
        <f t="shared" ref="E517:F517" si="246">E518</f>
        <v>1004700</v>
      </c>
      <c r="F517" s="47">
        <f t="shared" si="246"/>
        <v>974700</v>
      </c>
      <c r="G517" s="38"/>
    </row>
    <row r="518" spans="1:7" x14ac:dyDescent="0.25">
      <c r="A518" s="39" t="s">
        <v>118</v>
      </c>
      <c r="B518" s="40" t="s">
        <v>310</v>
      </c>
      <c r="C518" s="40"/>
      <c r="D518" s="41">
        <f>D519+D520</f>
        <v>1427900</v>
      </c>
      <c r="E518" s="41">
        <f t="shared" ref="E518:F518" si="247">E519+E520</f>
        <v>1004700</v>
      </c>
      <c r="F518" s="41">
        <f t="shared" si="247"/>
        <v>974700</v>
      </c>
      <c r="G518" s="38"/>
    </row>
    <row r="519" spans="1:7" ht="25.5" x14ac:dyDescent="0.25">
      <c r="A519" s="42" t="s">
        <v>120</v>
      </c>
      <c r="B519" s="43" t="s">
        <v>310</v>
      </c>
      <c r="C519" s="43" t="s">
        <v>121</v>
      </c>
      <c r="D519" s="44">
        <v>1118500</v>
      </c>
      <c r="E519" s="44">
        <v>803300</v>
      </c>
      <c r="F519" s="44">
        <v>773300</v>
      </c>
      <c r="G519" s="38"/>
    </row>
    <row r="520" spans="1:7" ht="25.5" x14ac:dyDescent="0.25">
      <c r="A520" s="42" t="s">
        <v>18</v>
      </c>
      <c r="B520" s="43" t="s">
        <v>310</v>
      </c>
      <c r="C520" s="43" t="s">
        <v>19</v>
      </c>
      <c r="D520" s="44">
        <v>309400</v>
      </c>
      <c r="E520" s="44">
        <v>201400</v>
      </c>
      <c r="F520" s="44">
        <v>201400</v>
      </c>
      <c r="G520" s="38"/>
    </row>
    <row r="521" spans="1:7" ht="51" x14ac:dyDescent="0.25">
      <c r="A521" s="45" t="s">
        <v>311</v>
      </c>
      <c r="B521" s="46" t="s">
        <v>312</v>
      </c>
      <c r="C521" s="46"/>
      <c r="D521" s="47">
        <f>D522</f>
        <v>845798.73</v>
      </c>
      <c r="E521" s="47">
        <f t="shared" ref="E521:F521" si="248">E522</f>
        <v>917339.79</v>
      </c>
      <c r="F521" s="47">
        <f t="shared" si="248"/>
        <v>921096.98</v>
      </c>
      <c r="G521" s="38"/>
    </row>
    <row r="522" spans="1:7" ht="25.5" x14ac:dyDescent="0.25">
      <c r="A522" s="39" t="s">
        <v>313</v>
      </c>
      <c r="B522" s="40" t="s">
        <v>314</v>
      </c>
      <c r="C522" s="40"/>
      <c r="D522" s="41">
        <f>D523+D524</f>
        <v>845798.73</v>
      </c>
      <c r="E522" s="41">
        <f t="shared" ref="E522:F522" si="249">E523+E524</f>
        <v>917339.79</v>
      </c>
      <c r="F522" s="41">
        <f t="shared" si="249"/>
        <v>921096.98</v>
      </c>
      <c r="G522" s="38"/>
    </row>
    <row r="523" spans="1:7" ht="25.5" x14ac:dyDescent="0.25">
      <c r="A523" s="42" t="s">
        <v>120</v>
      </c>
      <c r="B523" s="43" t="s">
        <v>314</v>
      </c>
      <c r="C523" s="43" t="s">
        <v>121</v>
      </c>
      <c r="D523" s="44">
        <v>631991.71</v>
      </c>
      <c r="E523" s="44">
        <v>703532.77</v>
      </c>
      <c r="F523" s="44">
        <v>706414.26</v>
      </c>
      <c r="G523" s="38"/>
    </row>
    <row r="524" spans="1:7" ht="25.5" x14ac:dyDescent="0.25">
      <c r="A524" s="42" t="s">
        <v>18</v>
      </c>
      <c r="B524" s="43" t="s">
        <v>314</v>
      </c>
      <c r="C524" s="43" t="s">
        <v>19</v>
      </c>
      <c r="D524" s="44">
        <v>213807.02</v>
      </c>
      <c r="E524" s="44">
        <v>213807.02</v>
      </c>
      <c r="F524" s="44">
        <v>214682.72</v>
      </c>
      <c r="G524" s="38"/>
    </row>
    <row r="525" spans="1:7" ht="25.5" x14ac:dyDescent="0.25">
      <c r="A525" s="49" t="s">
        <v>512</v>
      </c>
      <c r="B525" s="50" t="s">
        <v>509</v>
      </c>
      <c r="C525" s="50"/>
      <c r="D525" s="51">
        <f>D526</f>
        <v>1743805</v>
      </c>
      <c r="E525" s="51">
        <f t="shared" ref="E525:F527" si="250">E526</f>
        <v>1378800</v>
      </c>
      <c r="F525" s="51">
        <f t="shared" si="250"/>
        <v>1420164</v>
      </c>
      <c r="G525" s="38"/>
    </row>
    <row r="526" spans="1:7" ht="25.5" x14ac:dyDescent="0.25">
      <c r="A526" s="49" t="s">
        <v>513</v>
      </c>
      <c r="B526" s="50" t="s">
        <v>510</v>
      </c>
      <c r="C526" s="50"/>
      <c r="D526" s="51">
        <f>D527</f>
        <v>1743805</v>
      </c>
      <c r="E526" s="51">
        <f t="shared" si="250"/>
        <v>1378800</v>
      </c>
      <c r="F526" s="51">
        <f t="shared" si="250"/>
        <v>1420164</v>
      </c>
      <c r="G526" s="38"/>
    </row>
    <row r="527" spans="1:7" x14ac:dyDescent="0.25">
      <c r="A527" s="42" t="s">
        <v>514</v>
      </c>
      <c r="B527" s="43" t="s">
        <v>511</v>
      </c>
      <c r="C527" s="43"/>
      <c r="D527" s="44">
        <f>D528</f>
        <v>1743805</v>
      </c>
      <c r="E527" s="44">
        <f t="shared" si="250"/>
        <v>1378800</v>
      </c>
      <c r="F527" s="44">
        <f t="shared" si="250"/>
        <v>1420164</v>
      </c>
      <c r="G527" s="38"/>
    </row>
    <row r="528" spans="1:7" ht="25.5" x14ac:dyDescent="0.25">
      <c r="A528" s="42" t="s">
        <v>120</v>
      </c>
      <c r="B528" s="43" t="s">
        <v>511</v>
      </c>
      <c r="C528" s="43" t="s">
        <v>121</v>
      </c>
      <c r="D528" s="44">
        <v>1743805</v>
      </c>
      <c r="E528" s="44">
        <v>1378800</v>
      </c>
      <c r="F528" s="44">
        <v>1420164</v>
      </c>
      <c r="G528" s="38"/>
    </row>
    <row r="529" spans="1:7" ht="25.5" x14ac:dyDescent="0.25">
      <c r="A529" s="49" t="s">
        <v>522</v>
      </c>
      <c r="B529" s="50" t="s">
        <v>515</v>
      </c>
      <c r="C529" s="50"/>
      <c r="D529" s="51">
        <f>D530+D535+D538</f>
        <v>885994.31</v>
      </c>
      <c r="E529" s="51">
        <f t="shared" ref="E529:F529" si="251">E530+E535+E538</f>
        <v>0</v>
      </c>
      <c r="F529" s="51">
        <f t="shared" si="251"/>
        <v>0</v>
      </c>
      <c r="G529" s="38"/>
    </row>
    <row r="530" spans="1:7" ht="25.5" x14ac:dyDescent="0.25">
      <c r="A530" s="49" t="s">
        <v>523</v>
      </c>
      <c r="B530" s="50" t="s">
        <v>516</v>
      </c>
      <c r="C530" s="50"/>
      <c r="D530" s="51">
        <f>D531+D533</f>
        <v>34211.58</v>
      </c>
      <c r="E530" s="51">
        <f t="shared" ref="E530:F530" si="252">E531+E533</f>
        <v>0</v>
      </c>
      <c r="F530" s="51">
        <f t="shared" si="252"/>
        <v>0</v>
      </c>
      <c r="G530" s="38"/>
    </row>
    <row r="531" spans="1:7" ht="38.25" x14ac:dyDescent="0.25">
      <c r="A531" s="42" t="s">
        <v>524</v>
      </c>
      <c r="B531" s="43" t="s">
        <v>517</v>
      </c>
      <c r="C531" s="43"/>
      <c r="D531" s="44">
        <f>D532</f>
        <v>32501</v>
      </c>
      <c r="E531" s="44">
        <f t="shared" ref="E531:F531" si="253">E532</f>
        <v>0</v>
      </c>
      <c r="F531" s="44">
        <f t="shared" si="253"/>
        <v>0</v>
      </c>
      <c r="G531" s="38"/>
    </row>
    <row r="532" spans="1:7" ht="25.5" x14ac:dyDescent="0.25">
      <c r="A532" s="42" t="s">
        <v>18</v>
      </c>
      <c r="B532" s="43" t="s">
        <v>517</v>
      </c>
      <c r="C532" s="43" t="s">
        <v>19</v>
      </c>
      <c r="D532" s="44">
        <v>32501</v>
      </c>
      <c r="E532" s="44">
        <v>0</v>
      </c>
      <c r="F532" s="44">
        <v>0</v>
      </c>
      <c r="G532" s="38"/>
    </row>
    <row r="533" spans="1:7" ht="38.25" x14ac:dyDescent="0.25">
      <c r="A533" s="64" t="s">
        <v>524</v>
      </c>
      <c r="B533" s="55" t="s">
        <v>619</v>
      </c>
      <c r="C533" s="55"/>
      <c r="D533" s="44">
        <f>D534</f>
        <v>1710.58</v>
      </c>
      <c r="E533" s="44">
        <f t="shared" ref="E533:F533" si="254">E534</f>
        <v>0</v>
      </c>
      <c r="F533" s="44">
        <f t="shared" si="254"/>
        <v>0</v>
      </c>
      <c r="G533" s="38"/>
    </row>
    <row r="534" spans="1:7" ht="25.5" x14ac:dyDescent="0.25">
      <c r="A534" s="64" t="s">
        <v>18</v>
      </c>
      <c r="B534" s="55" t="s">
        <v>619</v>
      </c>
      <c r="C534" s="55" t="s">
        <v>19</v>
      </c>
      <c r="D534" s="44">
        <v>1710.58</v>
      </c>
      <c r="E534" s="44">
        <v>0</v>
      </c>
      <c r="F534" s="44">
        <v>0</v>
      </c>
      <c r="G534" s="38"/>
    </row>
    <row r="535" spans="1:7" ht="127.5" x14ac:dyDescent="0.25">
      <c r="A535" s="49" t="s">
        <v>525</v>
      </c>
      <c r="B535" s="50" t="s">
        <v>518</v>
      </c>
      <c r="C535" s="50"/>
      <c r="D535" s="51">
        <f>D536</f>
        <v>170356.19</v>
      </c>
      <c r="E535" s="51">
        <f t="shared" ref="E535:F536" si="255">E536</f>
        <v>0</v>
      </c>
      <c r="F535" s="51">
        <f t="shared" si="255"/>
        <v>0</v>
      </c>
      <c r="G535" s="38"/>
    </row>
    <row r="536" spans="1:7" ht="127.5" x14ac:dyDescent="0.25">
      <c r="A536" s="42" t="s">
        <v>525</v>
      </c>
      <c r="B536" s="43" t="s">
        <v>519</v>
      </c>
      <c r="C536" s="43"/>
      <c r="D536" s="44">
        <f>D537</f>
        <v>170356.19</v>
      </c>
      <c r="E536" s="44">
        <f t="shared" si="255"/>
        <v>0</v>
      </c>
      <c r="F536" s="44">
        <f t="shared" si="255"/>
        <v>0</v>
      </c>
      <c r="G536" s="38"/>
    </row>
    <row r="537" spans="1:7" ht="25.5" x14ac:dyDescent="0.25">
      <c r="A537" s="42" t="s">
        <v>120</v>
      </c>
      <c r="B537" s="43" t="s">
        <v>519</v>
      </c>
      <c r="C537" s="43" t="s">
        <v>121</v>
      </c>
      <c r="D537" s="44">
        <f>199855.1-22656.61-6842.3</f>
        <v>170356.19</v>
      </c>
      <c r="E537" s="44">
        <v>0</v>
      </c>
      <c r="F537" s="44">
        <v>0</v>
      </c>
      <c r="G537" s="38"/>
    </row>
    <row r="538" spans="1:7" ht="51" x14ac:dyDescent="0.25">
      <c r="A538" s="49" t="s">
        <v>526</v>
      </c>
      <c r="B538" s="50" t="s">
        <v>520</v>
      </c>
      <c r="C538" s="50"/>
      <c r="D538" s="51">
        <f>D539+D543+D541</f>
        <v>681426.54</v>
      </c>
      <c r="E538" s="51">
        <f t="shared" ref="E538:F538" si="256">E539+E543+E541</f>
        <v>0</v>
      </c>
      <c r="F538" s="51">
        <f t="shared" si="256"/>
        <v>0</v>
      </c>
      <c r="G538" s="38"/>
    </row>
    <row r="539" spans="1:7" ht="63.75" x14ac:dyDescent="0.25">
      <c r="A539" s="42" t="s">
        <v>527</v>
      </c>
      <c r="B539" s="43" t="s">
        <v>521</v>
      </c>
      <c r="C539" s="43"/>
      <c r="D539" s="44">
        <f>D540</f>
        <v>299655.21000000002</v>
      </c>
      <c r="E539" s="44">
        <f t="shared" ref="E539:F539" si="257">E540</f>
        <v>0</v>
      </c>
      <c r="F539" s="44">
        <f t="shared" si="257"/>
        <v>0</v>
      </c>
      <c r="G539" s="38"/>
    </row>
    <row r="540" spans="1:7" ht="25.5" x14ac:dyDescent="0.25">
      <c r="A540" s="42" t="s">
        <v>18</v>
      </c>
      <c r="B540" s="43" t="s">
        <v>521</v>
      </c>
      <c r="C540" s="43" t="s">
        <v>19</v>
      </c>
      <c r="D540" s="44">
        <v>299655.21000000002</v>
      </c>
      <c r="E540" s="44">
        <v>0</v>
      </c>
      <c r="F540" s="44">
        <v>0</v>
      </c>
      <c r="G540" s="38"/>
    </row>
    <row r="541" spans="1:7" x14ac:dyDescent="0.25">
      <c r="A541" s="42" t="s">
        <v>643</v>
      </c>
      <c r="B541" s="43" t="s">
        <v>656</v>
      </c>
      <c r="C541" s="43"/>
      <c r="D541" s="44">
        <f>D542</f>
        <v>366000</v>
      </c>
      <c r="E541" s="44">
        <f t="shared" ref="E541:F541" si="258">E542</f>
        <v>0</v>
      </c>
      <c r="F541" s="44">
        <f t="shared" si="258"/>
        <v>0</v>
      </c>
      <c r="G541" s="38"/>
    </row>
    <row r="542" spans="1:7" ht="25.5" x14ac:dyDescent="0.25">
      <c r="A542" s="42" t="s">
        <v>18</v>
      </c>
      <c r="B542" s="43" t="s">
        <v>656</v>
      </c>
      <c r="C542" s="43" t="s">
        <v>19</v>
      </c>
      <c r="D542" s="44">
        <v>366000</v>
      </c>
      <c r="E542" s="44">
        <v>0</v>
      </c>
      <c r="F542" s="44">
        <v>0</v>
      </c>
      <c r="G542" s="38"/>
    </row>
    <row r="543" spans="1:7" ht="63.75" x14ac:dyDescent="0.25">
      <c r="A543" s="77" t="s">
        <v>621</v>
      </c>
      <c r="B543" s="78" t="s">
        <v>620</v>
      </c>
      <c r="C543" s="78"/>
      <c r="D543" s="44">
        <f>D544</f>
        <v>15771.33</v>
      </c>
      <c r="E543" s="44">
        <f t="shared" ref="E543:F543" si="259">E544</f>
        <v>0</v>
      </c>
      <c r="F543" s="44">
        <f t="shared" si="259"/>
        <v>0</v>
      </c>
      <c r="G543" s="38"/>
    </row>
    <row r="544" spans="1:7" ht="25.5" x14ac:dyDescent="0.25">
      <c r="A544" s="48" t="s">
        <v>622</v>
      </c>
      <c r="B544" s="55" t="s">
        <v>620</v>
      </c>
      <c r="C544" s="55" t="s">
        <v>19</v>
      </c>
      <c r="D544" s="44">
        <v>15771.33</v>
      </c>
      <c r="E544" s="44">
        <v>0</v>
      </c>
      <c r="F544" s="44">
        <v>0</v>
      </c>
      <c r="G544" s="38"/>
    </row>
    <row r="545" spans="1:7" ht="25.5" x14ac:dyDescent="0.25">
      <c r="A545" s="52" t="s">
        <v>315</v>
      </c>
      <c r="B545" s="53" t="s">
        <v>316</v>
      </c>
      <c r="C545" s="53"/>
      <c r="D545" s="54">
        <f>D546+D559+D562+D568+D572</f>
        <v>142664598.57999998</v>
      </c>
      <c r="E545" s="54">
        <f>E546+E559+E562+E568+E572</f>
        <v>134416500</v>
      </c>
      <c r="F545" s="54">
        <f>F546+F559+F562+F568+F572</f>
        <v>139966200</v>
      </c>
      <c r="G545" s="38"/>
    </row>
    <row r="546" spans="1:7" ht="25.5" x14ac:dyDescent="0.25">
      <c r="A546" s="45" t="s">
        <v>317</v>
      </c>
      <c r="B546" s="46" t="s">
        <v>318</v>
      </c>
      <c r="C546" s="46"/>
      <c r="D546" s="47">
        <f>D547+D550+D557+D554</f>
        <v>51294398.579999991</v>
      </c>
      <c r="E546" s="47">
        <f t="shared" ref="E546:F546" si="260">E547+E550+E557+E554</f>
        <v>43281200</v>
      </c>
      <c r="F546" s="47">
        <f t="shared" si="260"/>
        <v>45550900</v>
      </c>
      <c r="G546" s="38"/>
    </row>
    <row r="547" spans="1:7" x14ac:dyDescent="0.25">
      <c r="A547" s="39" t="s">
        <v>319</v>
      </c>
      <c r="B547" s="40" t="s">
        <v>320</v>
      </c>
      <c r="C547" s="40"/>
      <c r="D547" s="41">
        <f>D548+D549</f>
        <v>2880664.3</v>
      </c>
      <c r="E547" s="41">
        <f t="shared" ref="E547:F547" si="261">E548+E549</f>
        <v>2713500</v>
      </c>
      <c r="F547" s="41">
        <f t="shared" si="261"/>
        <v>2683200</v>
      </c>
      <c r="G547" s="38"/>
    </row>
    <row r="548" spans="1:7" ht="25.5" x14ac:dyDescent="0.25">
      <c r="A548" s="42" t="s">
        <v>120</v>
      </c>
      <c r="B548" s="43" t="s">
        <v>320</v>
      </c>
      <c r="C548" s="43" t="s">
        <v>121</v>
      </c>
      <c r="D548" s="44">
        <v>2691600</v>
      </c>
      <c r="E548" s="44">
        <v>2713500</v>
      </c>
      <c r="F548" s="44">
        <v>2683200</v>
      </c>
      <c r="G548" s="38"/>
    </row>
    <row r="549" spans="1:7" ht="25.5" x14ac:dyDescent="0.25">
      <c r="A549" s="42" t="s">
        <v>18</v>
      </c>
      <c r="B549" s="43" t="s">
        <v>320</v>
      </c>
      <c r="C549" s="43" t="s">
        <v>19</v>
      </c>
      <c r="D549" s="44">
        <v>189064.3</v>
      </c>
      <c r="E549" s="44">
        <v>0</v>
      </c>
      <c r="F549" s="44">
        <v>0</v>
      </c>
      <c r="G549" s="38"/>
    </row>
    <row r="550" spans="1:7" x14ac:dyDescent="0.25">
      <c r="A550" s="39" t="s">
        <v>118</v>
      </c>
      <c r="B550" s="40" t="s">
        <v>321</v>
      </c>
      <c r="C550" s="40"/>
      <c r="D550" s="41">
        <f>D551+D552+D553</f>
        <v>45389767.879999995</v>
      </c>
      <c r="E550" s="41">
        <f t="shared" ref="E550:F550" si="262">E551+E552+E553</f>
        <v>38497700</v>
      </c>
      <c r="F550" s="41">
        <f t="shared" si="262"/>
        <v>40797700</v>
      </c>
      <c r="G550" s="38"/>
    </row>
    <row r="551" spans="1:7" ht="25.5" x14ac:dyDescent="0.25">
      <c r="A551" s="42" t="s">
        <v>120</v>
      </c>
      <c r="B551" s="43" t="s">
        <v>321</v>
      </c>
      <c r="C551" s="43" t="s">
        <v>121</v>
      </c>
      <c r="D551" s="44">
        <v>30725109.809999999</v>
      </c>
      <c r="E551" s="44">
        <v>31224700</v>
      </c>
      <c r="F551" s="44">
        <v>33424700</v>
      </c>
      <c r="G551" s="38"/>
    </row>
    <row r="552" spans="1:7" ht="25.5" x14ac:dyDescent="0.25">
      <c r="A552" s="42" t="s">
        <v>18</v>
      </c>
      <c r="B552" s="43" t="s">
        <v>321</v>
      </c>
      <c r="C552" s="43" t="s">
        <v>19</v>
      </c>
      <c r="D552" s="44">
        <f>15157000-14400-27000-163941.58+520000-159688.86-390011.49-280000</f>
        <v>14641958.07</v>
      </c>
      <c r="E552" s="44">
        <v>7263000</v>
      </c>
      <c r="F552" s="44">
        <v>7363000</v>
      </c>
      <c r="G552" s="38"/>
    </row>
    <row r="553" spans="1:7" x14ac:dyDescent="0.25">
      <c r="A553" s="42" t="s">
        <v>55</v>
      </c>
      <c r="B553" s="43" t="s">
        <v>321</v>
      </c>
      <c r="C553" s="43" t="s">
        <v>56</v>
      </c>
      <c r="D553" s="44">
        <v>22700</v>
      </c>
      <c r="E553" s="44">
        <v>10000</v>
      </c>
      <c r="F553" s="44">
        <v>10000</v>
      </c>
      <c r="G553" s="38"/>
    </row>
    <row r="554" spans="1:7" x14ac:dyDescent="0.25">
      <c r="A554" s="42" t="s">
        <v>576</v>
      </c>
      <c r="B554" s="43" t="s">
        <v>582</v>
      </c>
      <c r="C554" s="43"/>
      <c r="D554" s="44">
        <f>D555+D556</f>
        <v>953966.4</v>
      </c>
      <c r="E554" s="44">
        <f t="shared" ref="E554:F554" si="263">E555+E556</f>
        <v>0</v>
      </c>
      <c r="F554" s="44">
        <f t="shared" si="263"/>
        <v>0</v>
      </c>
      <c r="G554" s="38"/>
    </row>
    <row r="555" spans="1:7" ht="25.5" x14ac:dyDescent="0.25">
      <c r="A555" s="42" t="s">
        <v>120</v>
      </c>
      <c r="B555" s="43" t="s">
        <v>582</v>
      </c>
      <c r="C555" s="43" t="s">
        <v>121</v>
      </c>
      <c r="D555" s="44">
        <f>1223689.28-38400-11600-307000-93000</f>
        <v>773689.28</v>
      </c>
      <c r="E555" s="44">
        <v>0</v>
      </c>
      <c r="F555" s="44">
        <v>0</v>
      </c>
      <c r="G555" s="38"/>
    </row>
    <row r="556" spans="1:7" ht="25.5" x14ac:dyDescent="0.25">
      <c r="A556" s="42" t="s">
        <v>18</v>
      </c>
      <c r="B556" s="43" t="s">
        <v>582</v>
      </c>
      <c r="C556" s="43" t="s">
        <v>19</v>
      </c>
      <c r="D556" s="44">
        <v>180277.12</v>
      </c>
      <c r="E556" s="44">
        <v>0</v>
      </c>
      <c r="F556" s="44">
        <v>0</v>
      </c>
      <c r="G556" s="38"/>
    </row>
    <row r="557" spans="1:7" x14ac:dyDescent="0.25">
      <c r="A557" s="39" t="s">
        <v>322</v>
      </c>
      <c r="B557" s="40" t="s">
        <v>323</v>
      </c>
      <c r="C557" s="40"/>
      <c r="D557" s="41">
        <f>D558</f>
        <v>2070000</v>
      </c>
      <c r="E557" s="41">
        <f t="shared" ref="E557:F557" si="264">E558</f>
        <v>2070000</v>
      </c>
      <c r="F557" s="41">
        <f t="shared" si="264"/>
        <v>2070000</v>
      </c>
      <c r="G557" s="38"/>
    </row>
    <row r="558" spans="1:7" x14ac:dyDescent="0.25">
      <c r="A558" s="42" t="s">
        <v>324</v>
      </c>
      <c r="B558" s="43" t="s">
        <v>323</v>
      </c>
      <c r="C558" s="43" t="s">
        <v>325</v>
      </c>
      <c r="D558" s="44">
        <v>2070000</v>
      </c>
      <c r="E558" s="44">
        <v>2070000</v>
      </c>
      <c r="F558" s="44">
        <v>2070000</v>
      </c>
      <c r="G558" s="38"/>
    </row>
    <row r="559" spans="1:7" ht="25.5" x14ac:dyDescent="0.25">
      <c r="A559" s="45" t="s">
        <v>326</v>
      </c>
      <c r="B559" s="46" t="s">
        <v>327</v>
      </c>
      <c r="C559" s="46"/>
      <c r="D559" s="47">
        <f>D560</f>
        <v>42200300</v>
      </c>
      <c r="E559" s="47">
        <f t="shared" ref="E559:F560" si="265">E560</f>
        <v>41700300</v>
      </c>
      <c r="F559" s="47">
        <f t="shared" si="265"/>
        <v>41700300</v>
      </c>
      <c r="G559" s="38"/>
    </row>
    <row r="560" spans="1:7" x14ac:dyDescent="0.25">
      <c r="A560" s="39" t="s">
        <v>328</v>
      </c>
      <c r="B560" s="40" t="s">
        <v>329</v>
      </c>
      <c r="C560" s="40"/>
      <c r="D560" s="41">
        <f>D561</f>
        <v>42200300</v>
      </c>
      <c r="E560" s="41">
        <f t="shared" si="265"/>
        <v>41700300</v>
      </c>
      <c r="F560" s="41">
        <f t="shared" si="265"/>
        <v>41700300</v>
      </c>
      <c r="G560" s="38"/>
    </row>
    <row r="561" spans="1:7" x14ac:dyDescent="0.25">
      <c r="A561" s="42" t="s">
        <v>8</v>
      </c>
      <c r="B561" s="43" t="s">
        <v>329</v>
      </c>
      <c r="C561" s="43" t="s">
        <v>9</v>
      </c>
      <c r="D561" s="44">
        <f>41700300+500000</f>
        <v>42200300</v>
      </c>
      <c r="E561" s="44">
        <v>41700300</v>
      </c>
      <c r="F561" s="44">
        <v>41700300</v>
      </c>
      <c r="G561" s="38"/>
    </row>
    <row r="562" spans="1:7" ht="25.5" x14ac:dyDescent="0.25">
      <c r="A562" s="45" t="s">
        <v>330</v>
      </c>
      <c r="B562" s="46" t="s">
        <v>331</v>
      </c>
      <c r="C562" s="46"/>
      <c r="D562" s="47">
        <f>D563+D566</f>
        <v>24352700</v>
      </c>
      <c r="E562" s="47">
        <f t="shared" ref="E562:F562" si="266">E563+E566</f>
        <v>24772700</v>
      </c>
      <c r="F562" s="47">
        <f t="shared" si="266"/>
        <v>26902700</v>
      </c>
      <c r="G562" s="38"/>
    </row>
    <row r="563" spans="1:7" ht="25.5" x14ac:dyDescent="0.25">
      <c r="A563" s="39" t="s">
        <v>124</v>
      </c>
      <c r="B563" s="40" t="s">
        <v>332</v>
      </c>
      <c r="C563" s="40"/>
      <c r="D563" s="41">
        <f>D564+D565</f>
        <v>24302700</v>
      </c>
      <c r="E563" s="41">
        <f t="shared" ref="E563:F563" si="267">E564+E565</f>
        <v>24772700</v>
      </c>
      <c r="F563" s="41">
        <f t="shared" si="267"/>
        <v>26902700</v>
      </c>
      <c r="G563" s="38"/>
    </row>
    <row r="564" spans="1:7" x14ac:dyDescent="0.25">
      <c r="A564" s="42" t="s">
        <v>45</v>
      </c>
      <c r="B564" s="43" t="s">
        <v>332</v>
      </c>
      <c r="C564" s="43" t="s">
        <v>46</v>
      </c>
      <c r="D564" s="44">
        <v>23162700</v>
      </c>
      <c r="E564" s="44">
        <v>23582700</v>
      </c>
      <c r="F564" s="44">
        <v>25662700</v>
      </c>
      <c r="G564" s="38"/>
    </row>
    <row r="565" spans="1:7" ht="25.5" x14ac:dyDescent="0.25">
      <c r="A565" s="42" t="s">
        <v>18</v>
      </c>
      <c r="B565" s="43" t="s">
        <v>332</v>
      </c>
      <c r="C565" s="43" t="s">
        <v>19</v>
      </c>
      <c r="D565" s="44">
        <v>1140000</v>
      </c>
      <c r="E565" s="44">
        <v>1190000</v>
      </c>
      <c r="F565" s="44">
        <v>1240000</v>
      </c>
      <c r="G565" s="38"/>
    </row>
    <row r="566" spans="1:7" x14ac:dyDescent="0.25">
      <c r="A566" s="85" t="s">
        <v>576</v>
      </c>
      <c r="B566" s="86" t="s">
        <v>676</v>
      </c>
      <c r="C566" s="86"/>
      <c r="D566" s="44">
        <f>D567</f>
        <v>50000</v>
      </c>
      <c r="E566" s="44">
        <f t="shared" ref="E566:F566" si="268">E567</f>
        <v>0</v>
      </c>
      <c r="F566" s="44">
        <f t="shared" si="268"/>
        <v>0</v>
      </c>
      <c r="G566" s="38"/>
    </row>
    <row r="567" spans="1:7" ht="25.5" x14ac:dyDescent="0.25">
      <c r="A567" s="85" t="s">
        <v>18</v>
      </c>
      <c r="B567" s="86" t="s">
        <v>676</v>
      </c>
      <c r="C567" s="86" t="s">
        <v>19</v>
      </c>
      <c r="D567" s="44">
        <f>50000</f>
        <v>50000</v>
      </c>
      <c r="E567" s="44">
        <v>0</v>
      </c>
      <c r="F567" s="44">
        <v>0</v>
      </c>
      <c r="G567" s="38"/>
    </row>
    <row r="568" spans="1:7" ht="25.5" x14ac:dyDescent="0.25">
      <c r="A568" s="45" t="s">
        <v>333</v>
      </c>
      <c r="B568" s="46" t="s">
        <v>334</v>
      </c>
      <c r="C568" s="46"/>
      <c r="D568" s="47">
        <f>D569</f>
        <v>787000</v>
      </c>
      <c r="E568" s="47">
        <f t="shared" ref="E568:F568" si="269">E569</f>
        <v>830100</v>
      </c>
      <c r="F568" s="47">
        <f t="shared" si="269"/>
        <v>830100</v>
      </c>
      <c r="G568" s="38"/>
    </row>
    <row r="569" spans="1:7" ht="25.5" x14ac:dyDescent="0.25">
      <c r="A569" s="39" t="s">
        <v>333</v>
      </c>
      <c r="B569" s="40" t="s">
        <v>335</v>
      </c>
      <c r="C569" s="40"/>
      <c r="D569" s="41">
        <f>D570+D571</f>
        <v>787000</v>
      </c>
      <c r="E569" s="41">
        <f t="shared" ref="E569:F569" si="270">E570+E571</f>
        <v>830100</v>
      </c>
      <c r="F569" s="41">
        <f t="shared" si="270"/>
        <v>830100</v>
      </c>
      <c r="G569" s="38"/>
    </row>
    <row r="570" spans="1:7" ht="25.5" x14ac:dyDescent="0.25">
      <c r="A570" s="42" t="s">
        <v>120</v>
      </c>
      <c r="B570" s="43" t="s">
        <v>335</v>
      </c>
      <c r="C570" s="43" t="s">
        <v>121</v>
      </c>
      <c r="D570" s="44">
        <v>767000</v>
      </c>
      <c r="E570" s="44">
        <v>810100</v>
      </c>
      <c r="F570" s="44">
        <v>810100</v>
      </c>
      <c r="G570" s="38"/>
    </row>
    <row r="571" spans="1:7" ht="25.5" x14ac:dyDescent="0.25">
      <c r="A571" s="42" t="s">
        <v>18</v>
      </c>
      <c r="B571" s="43" t="s">
        <v>335</v>
      </c>
      <c r="C571" s="43" t="s">
        <v>19</v>
      </c>
      <c r="D571" s="44">
        <v>20000</v>
      </c>
      <c r="E571" s="44">
        <v>20000</v>
      </c>
      <c r="F571" s="44">
        <v>20000</v>
      </c>
      <c r="G571" s="38"/>
    </row>
    <row r="572" spans="1:7" ht="51" x14ac:dyDescent="0.25">
      <c r="A572" s="45" t="s">
        <v>336</v>
      </c>
      <c r="B572" s="46" t="s">
        <v>337</v>
      </c>
      <c r="C572" s="46"/>
      <c r="D572" s="47">
        <f>D573</f>
        <v>24030200</v>
      </c>
      <c r="E572" s="47">
        <f t="shared" ref="E572:F572" si="271">E573</f>
        <v>23832200</v>
      </c>
      <c r="F572" s="47">
        <f t="shared" si="271"/>
        <v>24982200</v>
      </c>
      <c r="G572" s="38"/>
    </row>
    <row r="573" spans="1:7" x14ac:dyDescent="0.25">
      <c r="A573" s="39" t="s">
        <v>118</v>
      </c>
      <c r="B573" s="40" t="s">
        <v>338</v>
      </c>
      <c r="C573" s="40"/>
      <c r="D573" s="41">
        <f>D574+D575+D576</f>
        <v>24030200</v>
      </c>
      <c r="E573" s="41">
        <f t="shared" ref="E573:F573" si="272">E574+E575+E576</f>
        <v>23832200</v>
      </c>
      <c r="F573" s="41">
        <f t="shared" si="272"/>
        <v>24982200</v>
      </c>
      <c r="G573" s="38"/>
    </row>
    <row r="574" spans="1:7" ht="25.5" x14ac:dyDescent="0.25">
      <c r="A574" s="42" t="s">
        <v>120</v>
      </c>
      <c r="B574" s="43" t="s">
        <v>338</v>
      </c>
      <c r="C574" s="43" t="s">
        <v>121</v>
      </c>
      <c r="D574" s="44">
        <v>23200200</v>
      </c>
      <c r="E574" s="44">
        <v>23372200</v>
      </c>
      <c r="F574" s="44">
        <v>24502200</v>
      </c>
      <c r="G574" s="38"/>
    </row>
    <row r="575" spans="1:7" ht="25.5" x14ac:dyDescent="0.25">
      <c r="A575" s="42" t="s">
        <v>18</v>
      </c>
      <c r="B575" s="43" t="s">
        <v>338</v>
      </c>
      <c r="C575" s="43" t="s">
        <v>19</v>
      </c>
      <c r="D575" s="44">
        <v>780000</v>
      </c>
      <c r="E575" s="44">
        <v>410000</v>
      </c>
      <c r="F575" s="44">
        <v>430000</v>
      </c>
      <c r="G575" s="38"/>
    </row>
    <row r="576" spans="1:7" x14ac:dyDescent="0.25">
      <c r="A576" s="42" t="s">
        <v>55</v>
      </c>
      <c r="B576" s="43" t="s">
        <v>338</v>
      </c>
      <c r="C576" s="43" t="s">
        <v>56</v>
      </c>
      <c r="D576" s="44">
        <v>50000</v>
      </c>
      <c r="E576" s="44">
        <v>50000</v>
      </c>
      <c r="F576" s="44">
        <v>50000</v>
      </c>
      <c r="G576" s="38"/>
    </row>
    <row r="577" spans="1:7" ht="28.5" x14ac:dyDescent="0.25">
      <c r="A577" s="60" t="s">
        <v>339</v>
      </c>
      <c r="B577" s="61" t="s">
        <v>340</v>
      </c>
      <c r="C577" s="61"/>
      <c r="D577" s="62">
        <f>D578</f>
        <v>8445772.6399999987</v>
      </c>
      <c r="E577" s="62">
        <f t="shared" ref="E577:F577" si="273">E578</f>
        <v>18111213.490000002</v>
      </c>
      <c r="F577" s="62">
        <f t="shared" si="273"/>
        <v>29670825.039999999</v>
      </c>
      <c r="G577" s="38"/>
    </row>
    <row r="578" spans="1:7" x14ac:dyDescent="0.25">
      <c r="A578" s="52" t="s">
        <v>341</v>
      </c>
      <c r="B578" s="53" t="s">
        <v>342</v>
      </c>
      <c r="C578" s="53"/>
      <c r="D578" s="54">
        <f>D582+D585+D579</f>
        <v>8445772.6399999987</v>
      </c>
      <c r="E578" s="54">
        <f t="shared" ref="E578:F578" si="274">E582+E585+E579</f>
        <v>18111213.490000002</v>
      </c>
      <c r="F578" s="54">
        <f t="shared" si="274"/>
        <v>29670825.039999999</v>
      </c>
      <c r="G578" s="38"/>
    </row>
    <row r="579" spans="1:7" x14ac:dyDescent="0.25">
      <c r="A579" s="52" t="s">
        <v>465</v>
      </c>
      <c r="B579" s="53" t="s">
        <v>462</v>
      </c>
      <c r="C579" s="53"/>
      <c r="D579" s="54">
        <f>D580</f>
        <v>0</v>
      </c>
      <c r="E579" s="54">
        <f t="shared" ref="E579:F580" si="275">E580</f>
        <v>9800000</v>
      </c>
      <c r="F579" s="54">
        <f t="shared" si="275"/>
        <v>21400000</v>
      </c>
      <c r="G579" s="38"/>
    </row>
    <row r="580" spans="1:7" x14ac:dyDescent="0.25">
      <c r="A580" s="72" t="s">
        <v>466</v>
      </c>
      <c r="B580" s="73" t="s">
        <v>463</v>
      </c>
      <c r="C580" s="73"/>
      <c r="D580" s="74">
        <f>D581</f>
        <v>0</v>
      </c>
      <c r="E580" s="74">
        <f t="shared" si="275"/>
        <v>9800000</v>
      </c>
      <c r="F580" s="74">
        <f t="shared" si="275"/>
        <v>21400000</v>
      </c>
      <c r="G580" s="38"/>
    </row>
    <row r="581" spans="1:7" x14ac:dyDescent="0.25">
      <c r="A581" s="72" t="s">
        <v>466</v>
      </c>
      <c r="B581" s="73" t="s">
        <v>463</v>
      </c>
      <c r="C581" s="73" t="s">
        <v>464</v>
      </c>
      <c r="D581" s="74">
        <v>0</v>
      </c>
      <c r="E581" s="74">
        <v>9800000</v>
      </c>
      <c r="F581" s="74">
        <v>21400000</v>
      </c>
      <c r="G581" s="38"/>
    </row>
    <row r="582" spans="1:7" x14ac:dyDescent="0.25">
      <c r="A582" s="45" t="s">
        <v>343</v>
      </c>
      <c r="B582" s="46" t="s">
        <v>344</v>
      </c>
      <c r="C582" s="46"/>
      <c r="D582" s="47">
        <f>D583</f>
        <v>15697.62</v>
      </c>
      <c r="E582" s="47">
        <f t="shared" ref="E582:F583" si="276">E583</f>
        <v>14913.49</v>
      </c>
      <c r="F582" s="47">
        <f t="shared" si="276"/>
        <v>14125.04</v>
      </c>
      <c r="G582" s="38"/>
    </row>
    <row r="583" spans="1:7" x14ac:dyDescent="0.25">
      <c r="A583" s="39" t="s">
        <v>345</v>
      </c>
      <c r="B583" s="40" t="s">
        <v>346</v>
      </c>
      <c r="C583" s="40"/>
      <c r="D583" s="41">
        <f>D584</f>
        <v>15697.62</v>
      </c>
      <c r="E583" s="41">
        <f t="shared" si="276"/>
        <v>14913.49</v>
      </c>
      <c r="F583" s="41">
        <f t="shared" si="276"/>
        <v>14125.04</v>
      </c>
      <c r="G583" s="38"/>
    </row>
    <row r="584" spans="1:7" x14ac:dyDescent="0.25">
      <c r="A584" s="42" t="s">
        <v>347</v>
      </c>
      <c r="B584" s="43" t="s">
        <v>346</v>
      </c>
      <c r="C584" s="43" t="s">
        <v>348</v>
      </c>
      <c r="D584" s="44">
        <f>15400+297.62</f>
        <v>15697.62</v>
      </c>
      <c r="E584" s="44">
        <f>11500+3413.49</f>
        <v>14913.49</v>
      </c>
      <c r="F584" s="44">
        <f>3700+10425.04</f>
        <v>14125.04</v>
      </c>
      <c r="G584" s="38"/>
    </row>
    <row r="585" spans="1:7" x14ac:dyDescent="0.25">
      <c r="A585" s="45" t="s">
        <v>349</v>
      </c>
      <c r="B585" s="46" t="s">
        <v>350</v>
      </c>
      <c r="C585" s="46"/>
      <c r="D585" s="47">
        <f>D586+D589</f>
        <v>8430075.0199999996</v>
      </c>
      <c r="E585" s="47">
        <f t="shared" ref="E585:F585" si="277">E586+E589</f>
        <v>8296300</v>
      </c>
      <c r="F585" s="47">
        <f t="shared" si="277"/>
        <v>8256700</v>
      </c>
      <c r="G585" s="38"/>
    </row>
    <row r="586" spans="1:7" x14ac:dyDescent="0.25">
      <c r="A586" s="39" t="s">
        <v>118</v>
      </c>
      <c r="B586" s="40" t="s">
        <v>351</v>
      </c>
      <c r="C586" s="40"/>
      <c r="D586" s="41">
        <f>D587+D588</f>
        <v>8308200</v>
      </c>
      <c r="E586" s="41">
        <f t="shared" ref="E586:F586" si="278">E587+E588</f>
        <v>8296300</v>
      </c>
      <c r="F586" s="41">
        <f t="shared" si="278"/>
        <v>8256700</v>
      </c>
      <c r="G586" s="38"/>
    </row>
    <row r="587" spans="1:7" ht="25.5" x14ac:dyDescent="0.25">
      <c r="A587" s="42" t="s">
        <v>120</v>
      </c>
      <c r="B587" s="43" t="s">
        <v>351</v>
      </c>
      <c r="C587" s="43" t="s">
        <v>121</v>
      </c>
      <c r="D587" s="44">
        <v>8258200</v>
      </c>
      <c r="E587" s="44">
        <v>8226300</v>
      </c>
      <c r="F587" s="44">
        <v>8156700</v>
      </c>
      <c r="G587" s="38"/>
    </row>
    <row r="588" spans="1:7" ht="25.5" x14ac:dyDescent="0.25">
      <c r="A588" s="42" t="s">
        <v>18</v>
      </c>
      <c r="B588" s="43" t="s">
        <v>351</v>
      </c>
      <c r="C588" s="43" t="s">
        <v>19</v>
      </c>
      <c r="D588" s="44">
        <v>50000</v>
      </c>
      <c r="E588" s="44">
        <v>70000</v>
      </c>
      <c r="F588" s="44">
        <v>100000</v>
      </c>
      <c r="G588" s="38"/>
    </row>
    <row r="589" spans="1:7" x14ac:dyDescent="0.25">
      <c r="A589" s="42" t="s">
        <v>576</v>
      </c>
      <c r="B589" s="43" t="s">
        <v>583</v>
      </c>
      <c r="C589" s="43"/>
      <c r="D589" s="44">
        <f>D590</f>
        <v>121875.02</v>
      </c>
      <c r="E589" s="44">
        <f t="shared" ref="E589:F589" si="279">E590</f>
        <v>0</v>
      </c>
      <c r="F589" s="44">
        <f t="shared" si="279"/>
        <v>0</v>
      </c>
      <c r="G589" s="38"/>
    </row>
    <row r="590" spans="1:7" ht="25.5" x14ac:dyDescent="0.25">
      <c r="A590" s="42" t="s">
        <v>120</v>
      </c>
      <c r="B590" s="43" t="s">
        <v>583</v>
      </c>
      <c r="C590" s="43" t="s">
        <v>121</v>
      </c>
      <c r="D590" s="44">
        <v>121875.02</v>
      </c>
      <c r="E590" s="44">
        <v>0</v>
      </c>
      <c r="F590" s="44">
        <v>0</v>
      </c>
      <c r="G590" s="38"/>
    </row>
    <row r="591" spans="1:7" ht="42.75" x14ac:dyDescent="0.25">
      <c r="A591" s="60" t="s">
        <v>352</v>
      </c>
      <c r="B591" s="61" t="s">
        <v>353</v>
      </c>
      <c r="C591" s="61"/>
      <c r="D591" s="62">
        <f>D592+D598+D595+D601</f>
        <v>389635.96</v>
      </c>
      <c r="E591" s="62">
        <f>E592+E598+E595+E601</f>
        <v>15000</v>
      </c>
      <c r="F591" s="62">
        <f>F592+F598+F595+F601</f>
        <v>15000</v>
      </c>
      <c r="G591" s="38"/>
    </row>
    <row r="592" spans="1:7" ht="25.5" x14ac:dyDescent="0.25">
      <c r="A592" s="45" t="s">
        <v>354</v>
      </c>
      <c r="B592" s="46" t="s">
        <v>355</v>
      </c>
      <c r="C592" s="46"/>
      <c r="D592" s="47">
        <f>D593</f>
        <v>272671.75</v>
      </c>
      <c r="E592" s="47">
        <f t="shared" ref="E592:F593" si="280">E593</f>
        <v>0</v>
      </c>
      <c r="F592" s="47">
        <f t="shared" si="280"/>
        <v>0</v>
      </c>
      <c r="G592" s="38"/>
    </row>
    <row r="593" spans="1:7" ht="51" x14ac:dyDescent="0.25">
      <c r="A593" s="39" t="s">
        <v>356</v>
      </c>
      <c r="B593" s="40" t="s">
        <v>357</v>
      </c>
      <c r="C593" s="40"/>
      <c r="D593" s="41">
        <f>D594</f>
        <v>272671.75</v>
      </c>
      <c r="E593" s="41">
        <f t="shared" si="280"/>
        <v>0</v>
      </c>
      <c r="F593" s="41">
        <f t="shared" si="280"/>
        <v>0</v>
      </c>
      <c r="G593" s="38"/>
    </row>
    <row r="594" spans="1:7" ht="25.5" x14ac:dyDescent="0.25">
      <c r="A594" s="42" t="s">
        <v>18</v>
      </c>
      <c r="B594" s="43" t="s">
        <v>357</v>
      </c>
      <c r="C594" s="43" t="s">
        <v>19</v>
      </c>
      <c r="D594" s="44">
        <v>272671.75</v>
      </c>
      <c r="E594" s="44">
        <v>0</v>
      </c>
      <c r="F594" s="44">
        <v>0</v>
      </c>
      <c r="G594" s="38"/>
    </row>
    <row r="595" spans="1:7" ht="38.25" x14ac:dyDescent="0.25">
      <c r="A595" s="49" t="s">
        <v>476</v>
      </c>
      <c r="B595" s="50" t="s">
        <v>474</v>
      </c>
      <c r="C595" s="50"/>
      <c r="D595" s="51">
        <f>D596</f>
        <v>20000</v>
      </c>
      <c r="E595" s="51">
        <f t="shared" ref="E595:F596" si="281">E596</f>
        <v>0</v>
      </c>
      <c r="F595" s="51">
        <f t="shared" si="281"/>
        <v>0</v>
      </c>
      <c r="G595" s="38"/>
    </row>
    <row r="596" spans="1:7" ht="25.5" x14ac:dyDescent="0.25">
      <c r="A596" s="42" t="s">
        <v>477</v>
      </c>
      <c r="B596" s="43" t="s">
        <v>475</v>
      </c>
      <c r="C596" s="43"/>
      <c r="D596" s="44">
        <f>D597</f>
        <v>20000</v>
      </c>
      <c r="E596" s="44">
        <f t="shared" si="281"/>
        <v>0</v>
      </c>
      <c r="F596" s="44">
        <f t="shared" si="281"/>
        <v>0</v>
      </c>
      <c r="G596" s="38"/>
    </row>
    <row r="597" spans="1:7" ht="25.5" x14ac:dyDescent="0.25">
      <c r="A597" s="42" t="s">
        <v>18</v>
      </c>
      <c r="B597" s="43" t="s">
        <v>475</v>
      </c>
      <c r="C597" s="43" t="s">
        <v>19</v>
      </c>
      <c r="D597" s="44">
        <v>20000</v>
      </c>
      <c r="E597" s="44">
        <v>0</v>
      </c>
      <c r="F597" s="44">
        <v>0</v>
      </c>
      <c r="G597" s="38"/>
    </row>
    <row r="598" spans="1:7" ht="25.5" x14ac:dyDescent="0.25">
      <c r="A598" s="45" t="s">
        <v>358</v>
      </c>
      <c r="B598" s="46" t="s">
        <v>359</v>
      </c>
      <c r="C598" s="46"/>
      <c r="D598" s="47">
        <f>D599</f>
        <v>4164.2099999999991</v>
      </c>
      <c r="E598" s="47">
        <f t="shared" ref="E598:F599" si="282">E599</f>
        <v>15000</v>
      </c>
      <c r="F598" s="47">
        <f t="shared" si="282"/>
        <v>15000</v>
      </c>
      <c r="G598" s="38"/>
    </row>
    <row r="599" spans="1:7" ht="25.5" x14ac:dyDescent="0.25">
      <c r="A599" s="39" t="s">
        <v>360</v>
      </c>
      <c r="B599" s="40" t="s">
        <v>361</v>
      </c>
      <c r="C599" s="40"/>
      <c r="D599" s="41">
        <f>D600</f>
        <v>4164.2099999999991</v>
      </c>
      <c r="E599" s="41">
        <f t="shared" si="282"/>
        <v>15000</v>
      </c>
      <c r="F599" s="41">
        <f t="shared" si="282"/>
        <v>15000</v>
      </c>
      <c r="G599" s="38"/>
    </row>
    <row r="600" spans="1:7" ht="25.5" x14ac:dyDescent="0.25">
      <c r="A600" s="42" t="s">
        <v>18</v>
      </c>
      <c r="B600" s="43" t="s">
        <v>361</v>
      </c>
      <c r="C600" s="43" t="s">
        <v>19</v>
      </c>
      <c r="D600" s="44">
        <f>15000-10835.79</f>
        <v>4164.2099999999991</v>
      </c>
      <c r="E600" s="44">
        <v>15000</v>
      </c>
      <c r="F600" s="44">
        <v>15000</v>
      </c>
      <c r="G600" s="38"/>
    </row>
    <row r="601" spans="1:7" ht="25.5" x14ac:dyDescent="0.25">
      <c r="A601" s="49" t="s">
        <v>532</v>
      </c>
      <c r="B601" s="50" t="s">
        <v>530</v>
      </c>
      <c r="C601" s="50"/>
      <c r="D601" s="51">
        <f>D602</f>
        <v>92800</v>
      </c>
      <c r="E601" s="51">
        <f t="shared" ref="E601:F601" si="283">E602</f>
        <v>0</v>
      </c>
      <c r="F601" s="51">
        <f t="shared" si="283"/>
        <v>0</v>
      </c>
      <c r="G601" s="38"/>
    </row>
    <row r="602" spans="1:7" x14ac:dyDescent="0.25">
      <c r="A602" s="42" t="s">
        <v>533</v>
      </c>
      <c r="B602" s="43" t="s">
        <v>531</v>
      </c>
      <c r="C602" s="43"/>
      <c r="D602" s="44">
        <f>D603+D604</f>
        <v>92800</v>
      </c>
      <c r="E602" s="44">
        <f t="shared" ref="E602:F602" si="284">E603+E604</f>
        <v>0</v>
      </c>
      <c r="F602" s="44">
        <f t="shared" si="284"/>
        <v>0</v>
      </c>
      <c r="G602" s="38"/>
    </row>
    <row r="603" spans="1:7" ht="25.5" x14ac:dyDescent="0.25">
      <c r="A603" s="42" t="s">
        <v>18</v>
      </c>
      <c r="B603" s="43" t="s">
        <v>531</v>
      </c>
      <c r="C603" s="43" t="s">
        <v>19</v>
      </c>
      <c r="D603" s="44">
        <v>50000</v>
      </c>
      <c r="E603" s="44">
        <v>0</v>
      </c>
      <c r="F603" s="44">
        <v>0</v>
      </c>
      <c r="G603" s="38"/>
    </row>
    <row r="604" spans="1:7" x14ac:dyDescent="0.25">
      <c r="A604" s="42" t="s">
        <v>411</v>
      </c>
      <c r="B604" s="43" t="s">
        <v>531</v>
      </c>
      <c r="C604" s="43" t="s">
        <v>412</v>
      </c>
      <c r="D604" s="44">
        <f>50000-7200</f>
        <v>42800</v>
      </c>
      <c r="E604" s="44">
        <v>0</v>
      </c>
      <c r="F604" s="44">
        <v>0</v>
      </c>
      <c r="G604" s="38"/>
    </row>
    <row r="605" spans="1:7" ht="42.75" x14ac:dyDescent="0.25">
      <c r="A605" s="60" t="s">
        <v>362</v>
      </c>
      <c r="B605" s="61" t="s">
        <v>363</v>
      </c>
      <c r="C605" s="61"/>
      <c r="D605" s="62">
        <f>D606</f>
        <v>20000</v>
      </c>
      <c r="E605" s="62">
        <f t="shared" ref="E605:F607" si="285">E606</f>
        <v>20000</v>
      </c>
      <c r="F605" s="62">
        <f t="shared" si="285"/>
        <v>20000</v>
      </c>
      <c r="G605" s="38"/>
    </row>
    <row r="606" spans="1:7" ht="38.25" x14ac:dyDescent="0.25">
      <c r="A606" s="45" t="s">
        <v>364</v>
      </c>
      <c r="B606" s="46" t="s">
        <v>365</v>
      </c>
      <c r="C606" s="46"/>
      <c r="D606" s="47">
        <f>D607</f>
        <v>20000</v>
      </c>
      <c r="E606" s="47">
        <f t="shared" si="285"/>
        <v>20000</v>
      </c>
      <c r="F606" s="47">
        <f t="shared" si="285"/>
        <v>20000</v>
      </c>
      <c r="G606" s="38"/>
    </row>
    <row r="607" spans="1:7" ht="25.5" x14ac:dyDescent="0.25">
      <c r="A607" s="39" t="s">
        <v>366</v>
      </c>
      <c r="B607" s="40" t="s">
        <v>367</v>
      </c>
      <c r="C607" s="40"/>
      <c r="D607" s="41">
        <f>D608</f>
        <v>20000</v>
      </c>
      <c r="E607" s="41">
        <f t="shared" si="285"/>
        <v>20000</v>
      </c>
      <c r="F607" s="41">
        <f t="shared" si="285"/>
        <v>20000</v>
      </c>
      <c r="G607" s="38"/>
    </row>
    <row r="608" spans="1:7" ht="25.5" x14ac:dyDescent="0.25">
      <c r="A608" s="42" t="s">
        <v>18</v>
      </c>
      <c r="B608" s="43" t="s">
        <v>367</v>
      </c>
      <c r="C608" s="43" t="s">
        <v>19</v>
      </c>
      <c r="D608" s="44">
        <v>20000</v>
      </c>
      <c r="E608" s="44">
        <v>20000</v>
      </c>
      <c r="F608" s="44">
        <v>20000</v>
      </c>
      <c r="G608" s="38"/>
    </row>
    <row r="609" spans="1:7" ht="28.5" x14ac:dyDescent="0.25">
      <c r="A609" s="60" t="s">
        <v>368</v>
      </c>
      <c r="B609" s="61" t="s">
        <v>369</v>
      </c>
      <c r="C609" s="61"/>
      <c r="D609" s="62">
        <f>D610+D615+D620</f>
        <v>5234090.2</v>
      </c>
      <c r="E609" s="62">
        <f t="shared" ref="E609:F609" si="286">E610+E615+E620</f>
        <v>4557300</v>
      </c>
      <c r="F609" s="62">
        <f t="shared" si="286"/>
        <v>4567300</v>
      </c>
      <c r="G609" s="38"/>
    </row>
    <row r="610" spans="1:7" ht="25.5" x14ac:dyDescent="0.25">
      <c r="A610" s="45" t="s">
        <v>370</v>
      </c>
      <c r="B610" s="46" t="s">
        <v>371</v>
      </c>
      <c r="C610" s="46"/>
      <c r="D610" s="47">
        <f>D611+D613</f>
        <v>5029274</v>
      </c>
      <c r="E610" s="47">
        <f t="shared" ref="E610:F610" si="287">E611+E613</f>
        <v>4446200</v>
      </c>
      <c r="F610" s="47">
        <f t="shared" si="287"/>
        <v>4446200</v>
      </c>
      <c r="G610" s="38"/>
    </row>
    <row r="611" spans="1:7" x14ac:dyDescent="0.25">
      <c r="A611" s="39" t="s">
        <v>14</v>
      </c>
      <c r="B611" s="40" t="s">
        <v>372</v>
      </c>
      <c r="C611" s="40"/>
      <c r="D611" s="41">
        <f>D612</f>
        <v>11000</v>
      </c>
      <c r="E611" s="41">
        <f t="shared" ref="E611:F611" si="288">E612</f>
        <v>11000</v>
      </c>
      <c r="F611" s="41">
        <f t="shared" si="288"/>
        <v>11000</v>
      </c>
      <c r="G611" s="38"/>
    </row>
    <row r="612" spans="1:7" x14ac:dyDescent="0.25">
      <c r="A612" s="42" t="s">
        <v>8</v>
      </c>
      <c r="B612" s="43" t="s">
        <v>372</v>
      </c>
      <c r="C612" s="43" t="s">
        <v>9</v>
      </c>
      <c r="D612" s="44">
        <v>11000</v>
      </c>
      <c r="E612" s="44">
        <v>11000</v>
      </c>
      <c r="F612" s="44">
        <v>11000</v>
      </c>
      <c r="G612" s="38"/>
    </row>
    <row r="613" spans="1:7" x14ac:dyDescent="0.25">
      <c r="A613" s="39" t="s">
        <v>373</v>
      </c>
      <c r="B613" s="40" t="s">
        <v>374</v>
      </c>
      <c r="C613" s="40"/>
      <c r="D613" s="41">
        <f>D614</f>
        <v>5018274</v>
      </c>
      <c r="E613" s="41">
        <f t="shared" ref="E613:F613" si="289">E614</f>
        <v>4435200</v>
      </c>
      <c r="F613" s="41">
        <f t="shared" si="289"/>
        <v>4435200</v>
      </c>
      <c r="G613" s="38"/>
    </row>
    <row r="614" spans="1:7" x14ac:dyDescent="0.25">
      <c r="A614" s="42" t="s">
        <v>8</v>
      </c>
      <c r="B614" s="43" t="s">
        <v>374</v>
      </c>
      <c r="C614" s="43" t="s">
        <v>9</v>
      </c>
      <c r="D614" s="44">
        <f>4620210-34800+432864</f>
        <v>5018274</v>
      </c>
      <c r="E614" s="44">
        <v>4435200</v>
      </c>
      <c r="F614" s="44">
        <v>4435200</v>
      </c>
      <c r="G614" s="38"/>
    </row>
    <row r="615" spans="1:7" ht="25.5" x14ac:dyDescent="0.25">
      <c r="A615" s="45" t="s">
        <v>375</v>
      </c>
      <c r="B615" s="46" t="s">
        <v>376</v>
      </c>
      <c r="C615" s="46"/>
      <c r="D615" s="47">
        <f>D616+D618</f>
        <v>103716.2</v>
      </c>
      <c r="E615" s="47">
        <f t="shared" ref="E615:F615" si="290">E616+E618</f>
        <v>110000</v>
      </c>
      <c r="F615" s="47">
        <f t="shared" si="290"/>
        <v>120000</v>
      </c>
      <c r="G615" s="38"/>
    </row>
    <row r="616" spans="1:7" ht="25.5" x14ac:dyDescent="0.25">
      <c r="A616" s="39" t="s">
        <v>377</v>
      </c>
      <c r="B616" s="40" t="s">
        <v>378</v>
      </c>
      <c r="C616" s="40"/>
      <c r="D616" s="41">
        <f>D617</f>
        <v>93716.2</v>
      </c>
      <c r="E616" s="41">
        <f t="shared" ref="E616:F616" si="291">E617</f>
        <v>100000</v>
      </c>
      <c r="F616" s="41">
        <f t="shared" si="291"/>
        <v>110000</v>
      </c>
      <c r="G616" s="38"/>
    </row>
    <row r="617" spans="1:7" x14ac:dyDescent="0.25">
      <c r="A617" s="42" t="s">
        <v>8</v>
      </c>
      <c r="B617" s="43" t="s">
        <v>378</v>
      </c>
      <c r="C617" s="43" t="s">
        <v>9</v>
      </c>
      <c r="D617" s="44">
        <f>90000+3716.2</f>
        <v>93716.2</v>
      </c>
      <c r="E617" s="44">
        <v>100000</v>
      </c>
      <c r="F617" s="44">
        <v>110000</v>
      </c>
      <c r="G617" s="38"/>
    </row>
    <row r="618" spans="1:7" ht="25.5" x14ac:dyDescent="0.25">
      <c r="A618" s="39" t="s">
        <v>101</v>
      </c>
      <c r="B618" s="40" t="s">
        <v>379</v>
      </c>
      <c r="C618" s="40"/>
      <c r="D618" s="41">
        <f>D619</f>
        <v>10000</v>
      </c>
      <c r="E618" s="41">
        <f t="shared" ref="E618:F618" si="292">E619</f>
        <v>10000</v>
      </c>
      <c r="F618" s="41">
        <f t="shared" si="292"/>
        <v>10000</v>
      </c>
      <c r="G618" s="38"/>
    </row>
    <row r="619" spans="1:7" x14ac:dyDescent="0.25">
      <c r="A619" s="42" t="s">
        <v>8</v>
      </c>
      <c r="B619" s="43" t="s">
        <v>379</v>
      </c>
      <c r="C619" s="43" t="s">
        <v>9</v>
      </c>
      <c r="D619" s="44">
        <v>10000</v>
      </c>
      <c r="E619" s="44">
        <v>10000</v>
      </c>
      <c r="F619" s="44">
        <v>10000</v>
      </c>
      <c r="G619" s="38"/>
    </row>
    <row r="620" spans="1:7" x14ac:dyDescent="0.25">
      <c r="A620" s="49" t="s">
        <v>545</v>
      </c>
      <c r="B620" s="50" t="s">
        <v>543</v>
      </c>
      <c r="C620" s="50"/>
      <c r="D620" s="51">
        <f>D621</f>
        <v>101100</v>
      </c>
      <c r="E620" s="51">
        <f t="shared" ref="E620:F621" si="293">E621</f>
        <v>1100</v>
      </c>
      <c r="F620" s="51">
        <f t="shared" si="293"/>
        <v>1100</v>
      </c>
      <c r="G620" s="38"/>
    </row>
    <row r="621" spans="1:7" ht="25.5" x14ac:dyDescent="0.25">
      <c r="A621" s="42" t="s">
        <v>459</v>
      </c>
      <c r="B621" s="43" t="s">
        <v>544</v>
      </c>
      <c r="C621" s="43"/>
      <c r="D621" s="44">
        <f>D622</f>
        <v>101100</v>
      </c>
      <c r="E621" s="44">
        <f t="shared" si="293"/>
        <v>1100</v>
      </c>
      <c r="F621" s="44">
        <f t="shared" si="293"/>
        <v>1100</v>
      </c>
      <c r="G621" s="38"/>
    </row>
    <row r="622" spans="1:7" x14ac:dyDescent="0.25">
      <c r="A622" s="42" t="s">
        <v>8</v>
      </c>
      <c r="B622" s="43" t="s">
        <v>544</v>
      </c>
      <c r="C622" s="43" t="s">
        <v>9</v>
      </c>
      <c r="D622" s="44">
        <v>101100</v>
      </c>
      <c r="E622" s="44">
        <v>1100</v>
      </c>
      <c r="F622" s="44">
        <v>1100</v>
      </c>
      <c r="G622" s="38"/>
    </row>
    <row r="623" spans="1:7" ht="28.5" x14ac:dyDescent="0.25">
      <c r="A623" s="60" t="s">
        <v>380</v>
      </c>
      <c r="B623" s="61" t="s">
        <v>381</v>
      </c>
      <c r="C623" s="61"/>
      <c r="D623" s="62">
        <f>D624</f>
        <v>7031783.7699999996</v>
      </c>
      <c r="E623" s="62">
        <f t="shared" ref="E623:F627" si="294">E624</f>
        <v>1400000</v>
      </c>
      <c r="F623" s="62">
        <f t="shared" si="294"/>
        <v>2000000</v>
      </c>
      <c r="G623" s="38"/>
    </row>
    <row r="624" spans="1:7" ht="25.5" x14ac:dyDescent="0.25">
      <c r="A624" s="45" t="s">
        <v>382</v>
      </c>
      <c r="B624" s="46" t="s">
        <v>383</v>
      </c>
      <c r="C624" s="46"/>
      <c r="D624" s="47">
        <f>D627+D625</f>
        <v>7031783.7699999996</v>
      </c>
      <c r="E624" s="47">
        <f t="shared" ref="E624:F624" si="295">E627+E625</f>
        <v>1400000</v>
      </c>
      <c r="F624" s="47">
        <f t="shared" si="295"/>
        <v>2000000</v>
      </c>
      <c r="G624" s="38"/>
    </row>
    <row r="625" spans="1:7" x14ac:dyDescent="0.25">
      <c r="A625" s="85" t="s">
        <v>481</v>
      </c>
      <c r="B625" s="86" t="s">
        <v>682</v>
      </c>
      <c r="C625" s="86"/>
      <c r="D625" s="56">
        <f>D626</f>
        <v>1950000</v>
      </c>
      <c r="E625" s="56">
        <f t="shared" ref="E625:F625" si="296">E626</f>
        <v>0</v>
      </c>
      <c r="F625" s="56">
        <f t="shared" si="296"/>
        <v>0</v>
      </c>
      <c r="G625" s="38"/>
    </row>
    <row r="626" spans="1:7" ht="25.5" x14ac:dyDescent="0.25">
      <c r="A626" s="85" t="s">
        <v>18</v>
      </c>
      <c r="B626" s="86" t="s">
        <v>682</v>
      </c>
      <c r="C626" s="86" t="s">
        <v>19</v>
      </c>
      <c r="D626" s="56">
        <f>1000000+950000</f>
        <v>1950000</v>
      </c>
      <c r="E626" s="56">
        <v>0</v>
      </c>
      <c r="F626" s="56">
        <v>0</v>
      </c>
      <c r="G626" s="38"/>
    </row>
    <row r="627" spans="1:7" ht="25.5" x14ac:dyDescent="0.25">
      <c r="A627" s="39" t="s">
        <v>382</v>
      </c>
      <c r="B627" s="40" t="s">
        <v>384</v>
      </c>
      <c r="C627" s="40"/>
      <c r="D627" s="41">
        <f>D628</f>
        <v>5081783.7699999996</v>
      </c>
      <c r="E627" s="41">
        <f t="shared" si="294"/>
        <v>1400000</v>
      </c>
      <c r="F627" s="41">
        <f t="shared" si="294"/>
        <v>2000000</v>
      </c>
      <c r="G627" s="38"/>
    </row>
    <row r="628" spans="1:7" ht="25.5" x14ac:dyDescent="0.25">
      <c r="A628" s="42" t="s">
        <v>18</v>
      </c>
      <c r="B628" s="43" t="s">
        <v>384</v>
      </c>
      <c r="C628" s="43" t="s">
        <v>19</v>
      </c>
      <c r="D628" s="44">
        <f>5146012.1-64228.33</f>
        <v>5081783.7699999996</v>
      </c>
      <c r="E628" s="44">
        <v>1400000</v>
      </c>
      <c r="F628" s="44">
        <v>2000000</v>
      </c>
      <c r="G628" s="38"/>
    </row>
    <row r="629" spans="1:7" ht="57" x14ac:dyDescent="0.25">
      <c r="A629" s="60" t="s">
        <v>467</v>
      </c>
      <c r="B629" s="61" t="s">
        <v>385</v>
      </c>
      <c r="C629" s="61"/>
      <c r="D629" s="62">
        <f>D630+D633</f>
        <v>2893896.0700000003</v>
      </c>
      <c r="E629" s="62">
        <f t="shared" ref="E629:F629" si="297">E630+E633</f>
        <v>2807249.69</v>
      </c>
      <c r="F629" s="62">
        <f t="shared" si="297"/>
        <v>2716471.15</v>
      </c>
      <c r="G629" s="38"/>
    </row>
    <row r="630" spans="1:7" ht="38.25" x14ac:dyDescent="0.25">
      <c r="A630" s="45" t="s">
        <v>386</v>
      </c>
      <c r="B630" s="46" t="s">
        <v>387</v>
      </c>
      <c r="C630" s="46"/>
      <c r="D630" s="47">
        <f>D631</f>
        <v>500000</v>
      </c>
      <c r="E630" s="47">
        <f t="shared" ref="E630:F631" si="298">E631</f>
        <v>500000</v>
      </c>
      <c r="F630" s="47">
        <f t="shared" si="298"/>
        <v>500000</v>
      </c>
      <c r="G630" s="38"/>
    </row>
    <row r="631" spans="1:7" x14ac:dyDescent="0.25">
      <c r="A631" s="39" t="s">
        <v>388</v>
      </c>
      <c r="B631" s="40" t="s">
        <v>389</v>
      </c>
      <c r="C631" s="40"/>
      <c r="D631" s="41">
        <f>D632</f>
        <v>500000</v>
      </c>
      <c r="E631" s="41">
        <f t="shared" si="298"/>
        <v>500000</v>
      </c>
      <c r="F631" s="41">
        <f t="shared" si="298"/>
        <v>500000</v>
      </c>
      <c r="G631" s="38"/>
    </row>
    <row r="632" spans="1:7" ht="25.5" x14ac:dyDescent="0.25">
      <c r="A632" s="42" t="s">
        <v>18</v>
      </c>
      <c r="B632" s="43" t="s">
        <v>389</v>
      </c>
      <c r="C632" s="43" t="s">
        <v>19</v>
      </c>
      <c r="D632" s="44">
        <v>500000</v>
      </c>
      <c r="E632" s="44">
        <v>500000</v>
      </c>
      <c r="F632" s="44">
        <v>500000</v>
      </c>
      <c r="G632" s="38"/>
    </row>
    <row r="633" spans="1:7" x14ac:dyDescent="0.25">
      <c r="A633" s="49" t="s">
        <v>390</v>
      </c>
      <c r="B633" s="50" t="s">
        <v>541</v>
      </c>
      <c r="C633" s="50"/>
      <c r="D633" s="51">
        <f>D634</f>
        <v>2393896.0700000003</v>
      </c>
      <c r="E633" s="51">
        <f t="shared" ref="E633:F634" si="299">E634</f>
        <v>2307249.69</v>
      </c>
      <c r="F633" s="51">
        <f t="shared" si="299"/>
        <v>2216471.15</v>
      </c>
      <c r="G633" s="38"/>
    </row>
    <row r="634" spans="1:7" ht="38.25" x14ac:dyDescent="0.25">
      <c r="A634" s="42" t="s">
        <v>391</v>
      </c>
      <c r="B634" s="43" t="s">
        <v>542</v>
      </c>
      <c r="C634" s="43"/>
      <c r="D634" s="44">
        <f>D635</f>
        <v>2393896.0700000003</v>
      </c>
      <c r="E634" s="44">
        <f t="shared" si="299"/>
        <v>2307249.69</v>
      </c>
      <c r="F634" s="44">
        <f t="shared" si="299"/>
        <v>2216471.15</v>
      </c>
      <c r="G634" s="38"/>
    </row>
    <row r="635" spans="1:7" ht="25.5" x14ac:dyDescent="0.25">
      <c r="A635" s="42" t="s">
        <v>18</v>
      </c>
      <c r="B635" s="43" t="s">
        <v>542</v>
      </c>
      <c r="C635" s="43" t="s">
        <v>19</v>
      </c>
      <c r="D635" s="44">
        <f>2399957.1-6061.03</f>
        <v>2393896.0700000003</v>
      </c>
      <c r="E635" s="44">
        <v>2307249.69</v>
      </c>
      <c r="F635" s="44">
        <v>2216471.15</v>
      </c>
      <c r="G635" s="38"/>
    </row>
    <row r="636" spans="1:7" x14ac:dyDescent="0.25">
      <c r="A636" s="60" t="s">
        <v>392</v>
      </c>
      <c r="B636" s="61" t="s">
        <v>393</v>
      </c>
      <c r="C636" s="61"/>
      <c r="D636" s="62">
        <f>D641+D644+D647+D649+D651+D653+D655+D659+D661+D663+D665+D667+D669+D681+D685+D657+D687+D683+D675+D637+D677+D673+D679</f>
        <v>13049686.34</v>
      </c>
      <c r="E636" s="62">
        <f>E641+E644+E647+E649+E651+E653+E655+E659+E661+E663+E665+E667+E669+E681+E685+E657+E687+E683+E675+E637+E677+E673+E679</f>
        <v>6692732.5099999998</v>
      </c>
      <c r="F636" s="62">
        <f>F641+F644+F647+F649+F651+F653+F655+F659+F661+F663+F665+F667+F669+F681+F685+F657+F687+F683+F675+F637+F677+F673+F679</f>
        <v>8960041.9600000009</v>
      </c>
      <c r="G636" s="38"/>
    </row>
    <row r="637" spans="1:7" ht="25.5" x14ac:dyDescent="0.25">
      <c r="A637" s="48" t="s">
        <v>624</v>
      </c>
      <c r="B637" s="55" t="s">
        <v>623</v>
      </c>
      <c r="C637" s="55"/>
      <c r="D637" s="82">
        <f>D639+D638+D640</f>
        <v>1273500</v>
      </c>
      <c r="E637" s="82">
        <f t="shared" ref="E637:F637" si="300">E639+E638+E640</f>
        <v>0</v>
      </c>
      <c r="F637" s="82">
        <f t="shared" si="300"/>
        <v>0</v>
      </c>
      <c r="G637" s="38"/>
    </row>
    <row r="638" spans="1:7" x14ac:dyDescent="0.25">
      <c r="A638" s="85" t="s">
        <v>45</v>
      </c>
      <c r="B638" s="86" t="s">
        <v>623</v>
      </c>
      <c r="C638" s="86" t="s">
        <v>46</v>
      </c>
      <c r="D638" s="82">
        <f>11500+3473</f>
        <v>14973</v>
      </c>
      <c r="E638" s="82">
        <v>0</v>
      </c>
      <c r="F638" s="82">
        <v>0</v>
      </c>
      <c r="G638" s="38"/>
    </row>
    <row r="639" spans="1:7" ht="25.5" x14ac:dyDescent="0.25">
      <c r="A639" s="48" t="s">
        <v>120</v>
      </c>
      <c r="B639" s="55" t="s">
        <v>623</v>
      </c>
      <c r="C639" s="55" t="s">
        <v>121</v>
      </c>
      <c r="D639" s="82">
        <f>200000+11500+3473+69000+20838+419966.98+126830.02+195179.49+58944.21+265650+80226.3-54464.74-16448.36-175950-53136.9</f>
        <v>1151608</v>
      </c>
      <c r="E639" s="82">
        <v>0</v>
      </c>
      <c r="F639" s="82">
        <v>0</v>
      </c>
      <c r="G639" s="38"/>
    </row>
    <row r="640" spans="1:7" x14ac:dyDescent="0.25">
      <c r="A640" s="85" t="s">
        <v>8</v>
      </c>
      <c r="B640" s="86" t="s">
        <v>623</v>
      </c>
      <c r="C640" s="86" t="s">
        <v>9</v>
      </c>
      <c r="D640" s="82">
        <f>44919+62000</f>
        <v>106919</v>
      </c>
      <c r="E640" s="82">
        <v>0</v>
      </c>
      <c r="F640" s="82">
        <v>0</v>
      </c>
      <c r="G640" s="38"/>
    </row>
    <row r="641" spans="1:7" ht="38.25" x14ac:dyDescent="0.25">
      <c r="A641" s="39" t="s">
        <v>394</v>
      </c>
      <c r="B641" s="40" t="s">
        <v>395</v>
      </c>
      <c r="C641" s="40"/>
      <c r="D641" s="41">
        <f>D643+D642</f>
        <v>160461</v>
      </c>
      <c r="E641" s="41">
        <f t="shared" ref="E641:F641" si="301">E643+E642</f>
        <v>10000</v>
      </c>
      <c r="F641" s="41">
        <f t="shared" si="301"/>
        <v>10000</v>
      </c>
      <c r="G641" s="38"/>
    </row>
    <row r="642" spans="1:7" ht="25.5" x14ac:dyDescent="0.25">
      <c r="A642" s="85" t="s">
        <v>120</v>
      </c>
      <c r="B642" s="86" t="s">
        <v>395</v>
      </c>
      <c r="C642" s="86" t="s">
        <v>121</v>
      </c>
      <c r="D642" s="41">
        <f>115561.44+34899.56</f>
        <v>150461</v>
      </c>
      <c r="E642" s="41">
        <v>0</v>
      </c>
      <c r="F642" s="41">
        <v>0</v>
      </c>
      <c r="G642" s="38"/>
    </row>
    <row r="643" spans="1:7" ht="25.5" x14ac:dyDescent="0.25">
      <c r="A643" s="42" t="s">
        <v>18</v>
      </c>
      <c r="B643" s="43" t="s">
        <v>395</v>
      </c>
      <c r="C643" s="43" t="s">
        <v>19</v>
      </c>
      <c r="D643" s="44">
        <v>10000</v>
      </c>
      <c r="E643" s="44">
        <v>10000</v>
      </c>
      <c r="F643" s="44">
        <v>10000</v>
      </c>
      <c r="G643" s="38"/>
    </row>
    <row r="644" spans="1:7" ht="25.5" x14ac:dyDescent="0.25">
      <c r="A644" s="39" t="s">
        <v>396</v>
      </c>
      <c r="B644" s="40" t="s">
        <v>397</v>
      </c>
      <c r="C644" s="40"/>
      <c r="D644" s="41">
        <f>D645+D646</f>
        <v>1100000</v>
      </c>
      <c r="E644" s="41">
        <f t="shared" ref="E644:F644" si="302">E645+E646</f>
        <v>1300000</v>
      </c>
      <c r="F644" s="41">
        <f t="shared" si="302"/>
        <v>1400000</v>
      </c>
      <c r="G644" s="38"/>
    </row>
    <row r="645" spans="1:7" ht="25.5" x14ac:dyDescent="0.25">
      <c r="A645" s="42" t="s">
        <v>120</v>
      </c>
      <c r="B645" s="43" t="s">
        <v>397</v>
      </c>
      <c r="C645" s="43" t="s">
        <v>121</v>
      </c>
      <c r="D645" s="44">
        <v>1100000</v>
      </c>
      <c r="E645" s="44">
        <v>1265000</v>
      </c>
      <c r="F645" s="44">
        <v>1360000</v>
      </c>
      <c r="G645" s="38"/>
    </row>
    <row r="646" spans="1:7" ht="25.5" x14ac:dyDescent="0.25">
      <c r="A646" s="42" t="s">
        <v>18</v>
      </c>
      <c r="B646" s="43" t="s">
        <v>397</v>
      </c>
      <c r="C646" s="43" t="s">
        <v>19</v>
      </c>
      <c r="D646" s="44">
        <v>0</v>
      </c>
      <c r="E646" s="44">
        <v>35000</v>
      </c>
      <c r="F646" s="44">
        <v>40000</v>
      </c>
      <c r="G646" s="38"/>
    </row>
    <row r="647" spans="1:7" ht="38.25" x14ac:dyDescent="0.25">
      <c r="A647" s="39" t="s">
        <v>398</v>
      </c>
      <c r="B647" s="40" t="s">
        <v>399</v>
      </c>
      <c r="C647" s="40"/>
      <c r="D647" s="41">
        <f>D648</f>
        <v>3000</v>
      </c>
      <c r="E647" s="41">
        <f t="shared" ref="E647:F647" si="303">E648</f>
        <v>50200</v>
      </c>
      <c r="F647" s="41">
        <f t="shared" si="303"/>
        <v>7800</v>
      </c>
      <c r="G647" s="38"/>
    </row>
    <row r="648" spans="1:7" ht="25.5" x14ac:dyDescent="0.25">
      <c r="A648" s="42" t="s">
        <v>18</v>
      </c>
      <c r="B648" s="43" t="s">
        <v>399</v>
      </c>
      <c r="C648" s="43" t="s">
        <v>19</v>
      </c>
      <c r="D648" s="44">
        <v>3000</v>
      </c>
      <c r="E648" s="44">
        <v>50200</v>
      </c>
      <c r="F648" s="44">
        <v>7800</v>
      </c>
      <c r="G648" s="38"/>
    </row>
    <row r="649" spans="1:7" x14ac:dyDescent="0.25">
      <c r="A649" s="39" t="s">
        <v>400</v>
      </c>
      <c r="B649" s="40" t="s">
        <v>401</v>
      </c>
      <c r="C649" s="40"/>
      <c r="D649" s="41">
        <f>D650</f>
        <v>1644800</v>
      </c>
      <c r="E649" s="41">
        <f t="shared" ref="E649:F649" si="304">E650</f>
        <v>1645000</v>
      </c>
      <c r="F649" s="41">
        <f t="shared" si="304"/>
        <v>1945300</v>
      </c>
      <c r="G649" s="38"/>
    </row>
    <row r="650" spans="1:7" ht="25.5" x14ac:dyDescent="0.25">
      <c r="A650" s="42" t="s">
        <v>120</v>
      </c>
      <c r="B650" s="43" t="s">
        <v>401</v>
      </c>
      <c r="C650" s="43" t="s">
        <v>121</v>
      </c>
      <c r="D650" s="44">
        <v>1644800</v>
      </c>
      <c r="E650" s="44">
        <v>1645000</v>
      </c>
      <c r="F650" s="44">
        <v>1945300</v>
      </c>
      <c r="G650" s="38"/>
    </row>
    <row r="651" spans="1:7" x14ac:dyDescent="0.25">
      <c r="A651" s="39" t="s">
        <v>402</v>
      </c>
      <c r="B651" s="40" t="s">
        <v>403</v>
      </c>
      <c r="C651" s="40"/>
      <c r="D651" s="41">
        <f>D652</f>
        <v>1433500</v>
      </c>
      <c r="E651" s="41">
        <f t="shared" ref="E651:F651" si="305">E652</f>
        <v>1467500</v>
      </c>
      <c r="F651" s="41">
        <f t="shared" si="305"/>
        <v>1557500</v>
      </c>
      <c r="G651" s="38"/>
    </row>
    <row r="652" spans="1:7" ht="25.5" x14ac:dyDescent="0.25">
      <c r="A652" s="42" t="s">
        <v>120</v>
      </c>
      <c r="B652" s="43" t="s">
        <v>403</v>
      </c>
      <c r="C652" s="43" t="s">
        <v>121</v>
      </c>
      <c r="D652" s="44">
        <v>1433500</v>
      </c>
      <c r="E652" s="44">
        <v>1467500</v>
      </c>
      <c r="F652" s="44">
        <v>1557500</v>
      </c>
      <c r="G652" s="38"/>
    </row>
    <row r="653" spans="1:7" ht="25.5" x14ac:dyDescent="0.25">
      <c r="A653" s="39" t="s">
        <v>404</v>
      </c>
      <c r="B653" s="40" t="s">
        <v>405</v>
      </c>
      <c r="C653" s="40"/>
      <c r="D653" s="41">
        <f>D654</f>
        <v>304000</v>
      </c>
      <c r="E653" s="41">
        <f t="shared" ref="E653:F653" si="306">E654</f>
        <v>50000</v>
      </c>
      <c r="F653" s="41">
        <f t="shared" si="306"/>
        <v>50000</v>
      </c>
      <c r="G653" s="38"/>
    </row>
    <row r="654" spans="1:7" ht="25.5" x14ac:dyDescent="0.25">
      <c r="A654" s="42" t="s">
        <v>18</v>
      </c>
      <c r="B654" s="43" t="s">
        <v>405</v>
      </c>
      <c r="C654" s="43" t="s">
        <v>19</v>
      </c>
      <c r="D654" s="44">
        <f>252000+2000+50000</f>
        <v>304000</v>
      </c>
      <c r="E654" s="44">
        <v>50000</v>
      </c>
      <c r="F654" s="44">
        <v>50000</v>
      </c>
      <c r="G654" s="38"/>
    </row>
    <row r="655" spans="1:7" x14ac:dyDescent="0.25">
      <c r="A655" s="39" t="s">
        <v>406</v>
      </c>
      <c r="B655" s="40" t="s">
        <v>407</v>
      </c>
      <c r="C655" s="40"/>
      <c r="D655" s="41">
        <f>D656</f>
        <v>731000</v>
      </c>
      <c r="E655" s="41">
        <f t="shared" ref="E655:F655" si="307">E656</f>
        <v>100000</v>
      </c>
      <c r="F655" s="41">
        <f t="shared" si="307"/>
        <v>100000</v>
      </c>
      <c r="G655" s="38"/>
    </row>
    <row r="656" spans="1:7" ht="25.5" x14ac:dyDescent="0.25">
      <c r="A656" s="42" t="s">
        <v>18</v>
      </c>
      <c r="B656" s="43" t="s">
        <v>407</v>
      </c>
      <c r="C656" s="43" t="s">
        <v>19</v>
      </c>
      <c r="D656" s="44">
        <f>372000+100000+259000</f>
        <v>731000</v>
      </c>
      <c r="E656" s="44">
        <v>100000</v>
      </c>
      <c r="F656" s="44">
        <v>100000</v>
      </c>
      <c r="G656" s="38"/>
    </row>
    <row r="657" spans="1:7" ht="25.5" x14ac:dyDescent="0.25">
      <c r="A657" s="42" t="s">
        <v>479</v>
      </c>
      <c r="B657" s="43" t="s">
        <v>478</v>
      </c>
      <c r="C657" s="43"/>
      <c r="D657" s="44">
        <f>D658</f>
        <v>369564.1</v>
      </c>
      <c r="E657" s="44">
        <f t="shared" ref="E657:F657" si="308">E658</f>
        <v>0</v>
      </c>
      <c r="F657" s="44">
        <f t="shared" si="308"/>
        <v>0</v>
      </c>
      <c r="G657" s="38"/>
    </row>
    <row r="658" spans="1:7" ht="25.5" x14ac:dyDescent="0.25">
      <c r="A658" s="42" t="s">
        <v>18</v>
      </c>
      <c r="B658" s="43" t="s">
        <v>478</v>
      </c>
      <c r="C658" s="43" t="s">
        <v>19</v>
      </c>
      <c r="D658" s="44">
        <f>970000-500000-9000-91435.9</f>
        <v>369564.1</v>
      </c>
      <c r="E658" s="44">
        <v>0</v>
      </c>
      <c r="F658" s="44">
        <v>0</v>
      </c>
      <c r="G658" s="38"/>
    </row>
    <row r="659" spans="1:7" ht="25.5" x14ac:dyDescent="0.25">
      <c r="A659" s="39" t="s">
        <v>35</v>
      </c>
      <c r="B659" s="40" t="s">
        <v>408</v>
      </c>
      <c r="C659" s="40"/>
      <c r="D659" s="41">
        <f>D660</f>
        <v>550000</v>
      </c>
      <c r="E659" s="41">
        <f t="shared" ref="E659:F659" si="309">E660</f>
        <v>300000</v>
      </c>
      <c r="F659" s="41">
        <f t="shared" si="309"/>
        <v>600000</v>
      </c>
      <c r="G659" s="38"/>
    </row>
    <row r="660" spans="1:7" ht="25.5" x14ac:dyDescent="0.25">
      <c r="A660" s="42" t="s">
        <v>18</v>
      </c>
      <c r="B660" s="43" t="s">
        <v>408</v>
      </c>
      <c r="C660" s="43" t="s">
        <v>19</v>
      </c>
      <c r="D660" s="44">
        <f>500000+10000+40000</f>
        <v>550000</v>
      </c>
      <c r="E660" s="44">
        <v>300000</v>
      </c>
      <c r="F660" s="44">
        <v>600000</v>
      </c>
      <c r="G660" s="38"/>
    </row>
    <row r="661" spans="1:7" x14ac:dyDescent="0.25">
      <c r="A661" s="39" t="s">
        <v>409</v>
      </c>
      <c r="B661" s="40" t="s">
        <v>410</v>
      </c>
      <c r="C661" s="40"/>
      <c r="D661" s="41">
        <f>D662</f>
        <v>10000</v>
      </c>
      <c r="E661" s="41">
        <f t="shared" ref="E661:F661" si="310">E662</f>
        <v>10000</v>
      </c>
      <c r="F661" s="41">
        <f t="shared" si="310"/>
        <v>10000</v>
      </c>
      <c r="G661" s="38"/>
    </row>
    <row r="662" spans="1:7" x14ac:dyDescent="0.25">
      <c r="A662" s="42" t="s">
        <v>411</v>
      </c>
      <c r="B662" s="43" t="s">
        <v>410</v>
      </c>
      <c r="C662" s="43" t="s">
        <v>412</v>
      </c>
      <c r="D662" s="44">
        <v>10000</v>
      </c>
      <c r="E662" s="44">
        <v>10000</v>
      </c>
      <c r="F662" s="44">
        <v>10000</v>
      </c>
      <c r="G662" s="38"/>
    </row>
    <row r="663" spans="1:7" x14ac:dyDescent="0.25">
      <c r="A663" s="39" t="s">
        <v>413</v>
      </c>
      <c r="B663" s="40" t="s">
        <v>414</v>
      </c>
      <c r="C663" s="40"/>
      <c r="D663" s="41">
        <f>D664</f>
        <v>35000</v>
      </c>
      <c r="E663" s="41">
        <f t="shared" ref="E663:F663" si="311">E664</f>
        <v>35000</v>
      </c>
      <c r="F663" s="41">
        <f t="shared" si="311"/>
        <v>35000</v>
      </c>
      <c r="G663" s="38"/>
    </row>
    <row r="664" spans="1:7" ht="25.5" x14ac:dyDescent="0.25">
      <c r="A664" s="42" t="s">
        <v>18</v>
      </c>
      <c r="B664" s="43" t="s">
        <v>414</v>
      </c>
      <c r="C664" s="43" t="s">
        <v>19</v>
      </c>
      <c r="D664" s="44">
        <v>35000</v>
      </c>
      <c r="E664" s="44">
        <v>35000</v>
      </c>
      <c r="F664" s="44">
        <v>35000</v>
      </c>
      <c r="G664" s="38"/>
    </row>
    <row r="665" spans="1:7" x14ac:dyDescent="0.25">
      <c r="A665" s="39" t="s">
        <v>643</v>
      </c>
      <c r="B665" s="40" t="s">
        <v>415</v>
      </c>
      <c r="C665" s="40"/>
      <c r="D665" s="41">
        <f>D666</f>
        <v>846000</v>
      </c>
      <c r="E665" s="41">
        <f t="shared" ref="E665:F665" si="312">E666</f>
        <v>450000</v>
      </c>
      <c r="F665" s="41">
        <f t="shared" si="312"/>
        <v>1000000</v>
      </c>
      <c r="G665" s="38"/>
    </row>
    <row r="666" spans="1:7" ht="25.5" x14ac:dyDescent="0.25">
      <c r="A666" s="42" t="s">
        <v>18</v>
      </c>
      <c r="B666" s="43" t="s">
        <v>415</v>
      </c>
      <c r="C666" s="43" t="s">
        <v>19</v>
      </c>
      <c r="D666" s="44">
        <f>848000-2000</f>
        <v>846000</v>
      </c>
      <c r="E666" s="44">
        <v>450000</v>
      </c>
      <c r="F666" s="44">
        <v>1000000</v>
      </c>
      <c r="G666" s="38"/>
    </row>
    <row r="667" spans="1:7" ht="25.5" x14ac:dyDescent="0.25">
      <c r="A667" s="39" t="s">
        <v>416</v>
      </c>
      <c r="B667" s="40" t="s">
        <v>417</v>
      </c>
      <c r="C667" s="40"/>
      <c r="D667" s="41">
        <f>D668</f>
        <v>182400</v>
      </c>
      <c r="E667" s="41">
        <f t="shared" ref="E667:F667" si="313">E668</f>
        <v>130000</v>
      </c>
      <c r="F667" s="41">
        <f t="shared" si="313"/>
        <v>200000</v>
      </c>
      <c r="G667" s="38"/>
    </row>
    <row r="668" spans="1:7" ht="25.5" x14ac:dyDescent="0.25">
      <c r="A668" s="42" t="s">
        <v>18</v>
      </c>
      <c r="B668" s="43" t="s">
        <v>417</v>
      </c>
      <c r="C668" s="43" t="s">
        <v>19</v>
      </c>
      <c r="D668" s="44">
        <f>150000+32400</f>
        <v>182400</v>
      </c>
      <c r="E668" s="44">
        <v>130000</v>
      </c>
      <c r="F668" s="44">
        <v>200000</v>
      </c>
      <c r="G668" s="38"/>
    </row>
    <row r="669" spans="1:7" x14ac:dyDescent="0.25">
      <c r="A669" s="39" t="s">
        <v>418</v>
      </c>
      <c r="B669" s="40" t="s">
        <v>419</v>
      </c>
      <c r="C669" s="40"/>
      <c r="D669" s="41">
        <f>D670+D672+D671</f>
        <v>2184756.17</v>
      </c>
      <c r="E669" s="41">
        <f t="shared" ref="E669:F669" si="314">E670+E672+E671</f>
        <v>1005032.51</v>
      </c>
      <c r="F669" s="41">
        <f t="shared" si="314"/>
        <v>1904441.96</v>
      </c>
      <c r="G669" s="38"/>
    </row>
    <row r="670" spans="1:7" ht="25.5" x14ac:dyDescent="0.25">
      <c r="A670" s="42" t="s">
        <v>18</v>
      </c>
      <c r="B670" s="43" t="s">
        <v>419</v>
      </c>
      <c r="C670" s="43" t="s">
        <v>19</v>
      </c>
      <c r="D670" s="44">
        <f>2570575.79-5612-32400-48250-100000-50000-400000-297.62</f>
        <v>1934016.17</v>
      </c>
      <c r="E670" s="44">
        <f>1008446-3413.49</f>
        <v>1005032.51</v>
      </c>
      <c r="F670" s="44">
        <f>1914867-10425.04</f>
        <v>1904441.96</v>
      </c>
      <c r="G670" s="38"/>
    </row>
    <row r="671" spans="1:7" x14ac:dyDescent="0.25">
      <c r="A671" s="48" t="s">
        <v>626</v>
      </c>
      <c r="B671" s="55" t="s">
        <v>419</v>
      </c>
      <c r="C671" s="55" t="s">
        <v>625</v>
      </c>
      <c r="D671" s="44">
        <v>75650</v>
      </c>
      <c r="E671" s="44">
        <v>0</v>
      </c>
      <c r="F671" s="44">
        <v>0</v>
      </c>
      <c r="G671" s="38"/>
    </row>
    <row r="672" spans="1:7" x14ac:dyDescent="0.25">
      <c r="A672" s="42" t="s">
        <v>55</v>
      </c>
      <c r="B672" s="43" t="s">
        <v>419</v>
      </c>
      <c r="C672" s="43" t="s">
        <v>56</v>
      </c>
      <c r="D672" s="44">
        <f>169478+5612</f>
        <v>175090</v>
      </c>
      <c r="E672" s="44">
        <v>0</v>
      </c>
      <c r="F672" s="44">
        <v>0</v>
      </c>
      <c r="G672" s="38"/>
    </row>
    <row r="673" spans="1:7" x14ac:dyDescent="0.25">
      <c r="A673" s="85" t="s">
        <v>576</v>
      </c>
      <c r="B673" s="86" t="s">
        <v>672</v>
      </c>
      <c r="C673" s="86"/>
      <c r="D673" s="44">
        <f>D674</f>
        <v>170000</v>
      </c>
      <c r="E673" s="44">
        <f t="shared" ref="E673:F673" si="315">E674</f>
        <v>0</v>
      </c>
      <c r="F673" s="44">
        <f t="shared" si="315"/>
        <v>0</v>
      </c>
      <c r="G673" s="38"/>
    </row>
    <row r="674" spans="1:7" ht="25.5" x14ac:dyDescent="0.25">
      <c r="A674" s="85" t="s">
        <v>18</v>
      </c>
      <c r="B674" s="86" t="s">
        <v>672</v>
      </c>
      <c r="C674" s="86" t="s">
        <v>19</v>
      </c>
      <c r="D674" s="44">
        <f>170000</f>
        <v>170000</v>
      </c>
      <c r="E674" s="44">
        <v>0</v>
      </c>
      <c r="F674" s="44">
        <v>0</v>
      </c>
      <c r="G674" s="38"/>
    </row>
    <row r="675" spans="1:7" ht="25.5" x14ac:dyDescent="0.25">
      <c r="A675" s="42" t="s">
        <v>560</v>
      </c>
      <c r="B675" s="43" t="s">
        <v>571</v>
      </c>
      <c r="C675" s="43"/>
      <c r="D675" s="44">
        <f>D676</f>
        <v>48000</v>
      </c>
      <c r="E675" s="44">
        <f t="shared" ref="E675:F675" si="316">E676</f>
        <v>0</v>
      </c>
      <c r="F675" s="44">
        <f t="shared" si="316"/>
        <v>0</v>
      </c>
      <c r="G675" s="38"/>
    </row>
    <row r="676" spans="1:7" ht="25.5" x14ac:dyDescent="0.25">
      <c r="A676" s="42" t="s">
        <v>18</v>
      </c>
      <c r="B676" s="43" t="s">
        <v>571</v>
      </c>
      <c r="C676" s="43" t="s">
        <v>19</v>
      </c>
      <c r="D676" s="44">
        <v>48000</v>
      </c>
      <c r="E676" s="44">
        <v>0</v>
      </c>
      <c r="F676" s="44">
        <v>0</v>
      </c>
      <c r="G676" s="38"/>
    </row>
    <row r="677" spans="1:7" ht="25.5" x14ac:dyDescent="0.25">
      <c r="A677" s="48" t="s">
        <v>628</v>
      </c>
      <c r="B677" s="55" t="s">
        <v>627</v>
      </c>
      <c r="C677" s="55"/>
      <c r="D677" s="44">
        <f>D678</f>
        <v>24313.439999999999</v>
      </c>
      <c r="E677" s="44">
        <f t="shared" ref="E677:F677" si="317">E678</f>
        <v>0</v>
      </c>
      <c r="F677" s="44">
        <f t="shared" si="317"/>
        <v>0</v>
      </c>
      <c r="G677" s="38"/>
    </row>
    <row r="678" spans="1:7" ht="25.5" x14ac:dyDescent="0.25">
      <c r="A678" s="48" t="s">
        <v>18</v>
      </c>
      <c r="B678" s="55" t="s">
        <v>627</v>
      </c>
      <c r="C678" s="55" t="s">
        <v>19</v>
      </c>
      <c r="D678" s="44">
        <v>24313.439999999999</v>
      </c>
      <c r="E678" s="44">
        <v>0</v>
      </c>
      <c r="F678" s="44">
        <v>0</v>
      </c>
      <c r="G678" s="38"/>
    </row>
    <row r="679" spans="1:7" x14ac:dyDescent="0.25">
      <c r="A679" s="39" t="s">
        <v>373</v>
      </c>
      <c r="B679" s="55">
        <v>9900061410</v>
      </c>
      <c r="C679" s="55"/>
      <c r="D679" s="44">
        <f>D680</f>
        <v>9000</v>
      </c>
      <c r="E679" s="44">
        <f t="shared" ref="E679:F679" si="318">E680</f>
        <v>0</v>
      </c>
      <c r="F679" s="44">
        <f t="shared" si="318"/>
        <v>0</v>
      </c>
      <c r="G679" s="38"/>
    </row>
    <row r="680" spans="1:7" x14ac:dyDescent="0.25">
      <c r="A680" s="42" t="s">
        <v>8</v>
      </c>
      <c r="B680" s="55">
        <v>9900061410</v>
      </c>
      <c r="C680" s="55">
        <v>610</v>
      </c>
      <c r="D680" s="44">
        <f>9000</f>
        <v>9000</v>
      </c>
      <c r="E680" s="44">
        <v>0</v>
      </c>
      <c r="F680" s="44">
        <v>0</v>
      </c>
      <c r="G680" s="38"/>
    </row>
    <row r="681" spans="1:7" ht="25.5" x14ac:dyDescent="0.25">
      <c r="A681" s="39" t="s">
        <v>420</v>
      </c>
      <c r="B681" s="40" t="s">
        <v>421</v>
      </c>
      <c r="C681" s="40"/>
      <c r="D681" s="41">
        <f>D682</f>
        <v>40000</v>
      </c>
      <c r="E681" s="41">
        <f t="shared" ref="E681:F681" si="319">E682</f>
        <v>40000</v>
      </c>
      <c r="F681" s="41">
        <f t="shared" si="319"/>
        <v>40000</v>
      </c>
      <c r="G681" s="38"/>
    </row>
    <row r="682" spans="1:7" ht="25.5" x14ac:dyDescent="0.25">
      <c r="A682" s="42" t="s">
        <v>24</v>
      </c>
      <c r="B682" s="43" t="s">
        <v>421</v>
      </c>
      <c r="C682" s="43" t="s">
        <v>25</v>
      </c>
      <c r="D682" s="44">
        <v>40000</v>
      </c>
      <c r="E682" s="44">
        <v>40000</v>
      </c>
      <c r="F682" s="44">
        <v>40000</v>
      </c>
      <c r="G682" s="38"/>
    </row>
    <row r="683" spans="1:7" ht="25.5" x14ac:dyDescent="0.25">
      <c r="A683" s="42" t="s">
        <v>206</v>
      </c>
      <c r="B683" s="43" t="s">
        <v>553</v>
      </c>
      <c r="C683" s="43"/>
      <c r="D683" s="44">
        <f>D684</f>
        <v>895776</v>
      </c>
      <c r="E683" s="44">
        <f t="shared" ref="E683:F683" si="320">E684</f>
        <v>0</v>
      </c>
      <c r="F683" s="44">
        <f t="shared" si="320"/>
        <v>0</v>
      </c>
      <c r="G683" s="38"/>
    </row>
    <row r="684" spans="1:7" ht="25.5" x14ac:dyDescent="0.25">
      <c r="A684" s="42" t="s">
        <v>18</v>
      </c>
      <c r="B684" s="43" t="s">
        <v>553</v>
      </c>
      <c r="C684" s="43" t="s">
        <v>19</v>
      </c>
      <c r="D684" s="44">
        <f>765000+130776</f>
        <v>895776</v>
      </c>
      <c r="E684" s="44">
        <v>0</v>
      </c>
      <c r="F684" s="44">
        <v>0</v>
      </c>
      <c r="G684" s="38"/>
    </row>
    <row r="685" spans="1:7" x14ac:dyDescent="0.25">
      <c r="A685" s="39" t="s">
        <v>422</v>
      </c>
      <c r="B685" s="40" t="s">
        <v>423</v>
      </c>
      <c r="C685" s="40"/>
      <c r="D685" s="41">
        <f>D686</f>
        <v>203070</v>
      </c>
      <c r="E685" s="41">
        <f t="shared" ref="E685:F685" si="321">E686</f>
        <v>100000</v>
      </c>
      <c r="F685" s="41">
        <f t="shared" si="321"/>
        <v>100000</v>
      </c>
      <c r="G685" s="38"/>
    </row>
    <row r="686" spans="1:7" ht="25.5" x14ac:dyDescent="0.25">
      <c r="A686" s="42" t="s">
        <v>18</v>
      </c>
      <c r="B686" s="43" t="s">
        <v>423</v>
      </c>
      <c r="C686" s="43" t="s">
        <v>19</v>
      </c>
      <c r="D686" s="44">
        <f>200000+3070</f>
        <v>203070</v>
      </c>
      <c r="E686" s="44">
        <v>100000</v>
      </c>
      <c r="F686" s="44">
        <v>100000</v>
      </c>
      <c r="G686" s="38"/>
    </row>
    <row r="687" spans="1:7" x14ac:dyDescent="0.25">
      <c r="A687" s="42" t="s">
        <v>481</v>
      </c>
      <c r="B687" s="43" t="s">
        <v>480</v>
      </c>
      <c r="C687" s="43"/>
      <c r="D687" s="44">
        <f>D688</f>
        <v>831545.63</v>
      </c>
      <c r="E687" s="44">
        <f t="shared" ref="E687:F687" si="322">E688</f>
        <v>0</v>
      </c>
      <c r="F687" s="44">
        <f t="shared" si="322"/>
        <v>0</v>
      </c>
      <c r="G687" s="38"/>
    </row>
    <row r="688" spans="1:7" ht="25.5" x14ac:dyDescent="0.25">
      <c r="A688" s="42" t="s">
        <v>18</v>
      </c>
      <c r="B688" s="43" t="s">
        <v>480</v>
      </c>
      <c r="C688" s="43" t="s">
        <v>19</v>
      </c>
      <c r="D688" s="44">
        <f>751545.63+70000+10000</f>
        <v>831545.63</v>
      </c>
      <c r="E688" s="44">
        <v>0</v>
      </c>
      <c r="F688" s="44">
        <v>0</v>
      </c>
      <c r="G688" s="38"/>
    </row>
    <row r="689" spans="1:6" x14ac:dyDescent="0.25">
      <c r="A689" s="24" t="s">
        <v>424</v>
      </c>
      <c r="B689" s="25"/>
      <c r="C689" s="25"/>
      <c r="D689" s="26">
        <f>D22+D218+D239+D332+D347+D376+D501+D515+D577+D591+D605+D609+D623+D629+D636</f>
        <v>915502465.17000008</v>
      </c>
      <c r="E689" s="26">
        <f>E22+E218+E239+E332+E347+E376+E501+E515+E577+E591+E605+E609+E623+E629+E636</f>
        <v>776237476.13000011</v>
      </c>
      <c r="F689" s="26">
        <f>F22+F218+F239+F332+F347+F376+F501+F515+F577+F591+F605+F609+F623+F629+F636</f>
        <v>844575822.45000017</v>
      </c>
    </row>
    <row r="690" spans="1:6" x14ac:dyDescent="0.25">
      <c r="A690" s="27"/>
      <c r="B690" s="27"/>
      <c r="C690" s="27"/>
      <c r="D690" s="27"/>
    </row>
    <row r="691" spans="1:6" x14ac:dyDescent="0.25">
      <c r="A691" s="102"/>
      <c r="B691" s="103"/>
      <c r="C691" s="103"/>
      <c r="D691" s="103"/>
    </row>
  </sheetData>
  <mergeCells count="23">
    <mergeCell ref="B9:F9"/>
    <mergeCell ref="A691:D691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  <mergeCell ref="B13:F13"/>
    <mergeCell ref="F20:F21"/>
    <mergeCell ref="A20:A21"/>
    <mergeCell ref="B20:B21"/>
    <mergeCell ref="C20:C21"/>
    <mergeCell ref="D20:D21"/>
    <mergeCell ref="E20:E21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Сергей</cp:lastModifiedBy>
  <cp:lastPrinted>2025-10-14T06:17:27Z</cp:lastPrinted>
  <dcterms:created xsi:type="dcterms:W3CDTF">2024-11-06T11:21:31Z</dcterms:created>
  <dcterms:modified xsi:type="dcterms:W3CDTF">2025-10-14T06:17:29Z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